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Included in the overall WP/"/>
    </mc:Choice>
  </mc:AlternateContent>
  <xr:revisionPtr revIDLastSave="3" documentId="8_{B7173280-F041-47F3-B1D9-EE421D325453}" xr6:coauthVersionLast="47" xr6:coauthVersionMax="47" xr10:uidLastSave="{6E65FE47-02A8-4BFF-BD0A-B67332EEF265}"/>
  <bookViews>
    <workbookView xWindow="-120" yWindow="-120" windowWidth="51840" windowHeight="21240" xr2:uid="{00000000-000D-0000-FFFF-FFFF00000000}"/>
  </bookViews>
  <sheets>
    <sheet name="Summary" sheetId="4" r:id="rId1"/>
    <sheet name="RF Tx Rx Range 2" sheetId="1" r:id="rId2"/>
  </sheets>
  <externalReferences>
    <externalReference r:id="rId3"/>
  </externalReferences>
  <definedNames>
    <definedName name="_xlnm._FilterDatabase" localSheetId="1" hidden="1">'RF Tx Rx Range 2'!$A$11:$AC$396</definedName>
    <definedName name="InputBWClassesRange">'[1]Create CA TCL'!$E$5,'[1]Create CA TCL'!$H$5,'[1]Create CA TCL'!$K$5,'[1]Create CA TCL'!$N$5,'[1]Create CA TCL'!$Q$5,'[1]Create CA TCL'!$E$8,'[1]Create CA TCL'!$H$8,'[1]Create CA TCL'!$K$8</definedName>
    <definedName name="OLE_LINK16" localSheetId="1">'RF Tx Rx Range 2'!$E$88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0" i="1" l="1" a="1"/>
  <c r="N10" i="1" s="1"/>
  <c r="L169" i="1" l="1"/>
  <c r="L88" i="1"/>
  <c r="L215" i="1" l="1"/>
  <c r="L159" i="1"/>
  <c r="L276" i="1" l="1"/>
  <c r="L275" i="1"/>
  <c r="L274" i="1"/>
  <c r="L263" i="1"/>
  <c r="L262" i="1"/>
  <c r="L251" i="1"/>
  <c r="L252" i="1"/>
  <c r="L250" i="1"/>
  <c r="L239" i="1"/>
  <c r="L238" i="1"/>
  <c r="L237" i="1"/>
  <c r="L117" i="1"/>
  <c r="L185" i="1"/>
  <c r="L334" i="1"/>
  <c r="L333" i="1"/>
  <c r="L393" i="1"/>
  <c r="L312" i="1"/>
  <c r="L164" i="1"/>
  <c r="L392" i="1"/>
  <c r="L301" i="1"/>
  <c r="L300" i="1"/>
  <c r="L299" i="1"/>
  <c r="L298" i="1"/>
  <c r="L297" i="1"/>
  <c r="L296" i="1"/>
  <c r="L295" i="1"/>
  <c r="L294" i="1"/>
  <c r="L292" i="1"/>
  <c r="L291" i="1"/>
  <c r="L290" i="1"/>
  <c r="L289" i="1"/>
  <c r="L288" i="1"/>
  <c r="L287" i="1"/>
  <c r="L286" i="1"/>
  <c r="L285" i="1"/>
  <c r="L212" i="1"/>
  <c r="L211" i="1"/>
  <c r="L210" i="1"/>
  <c r="L209" i="1"/>
  <c r="L208" i="1"/>
  <c r="L207" i="1"/>
  <c r="L206" i="1"/>
  <c r="L205" i="1"/>
  <c r="L203" i="1"/>
  <c r="L202" i="1"/>
  <c r="L201" i="1"/>
  <c r="L200" i="1"/>
  <c r="L199" i="1"/>
  <c r="L198" i="1"/>
  <c r="L197" i="1"/>
  <c r="L196" i="1"/>
  <c r="L194" i="1"/>
  <c r="L193" i="1"/>
  <c r="L192" i="1"/>
  <c r="L191" i="1"/>
  <c r="L190" i="1"/>
  <c r="L189" i="1"/>
  <c r="L188" i="1"/>
  <c r="L187" i="1"/>
  <c r="L183" i="1"/>
  <c r="L182" i="1"/>
  <c r="L181" i="1"/>
  <c r="L180" i="1"/>
  <c r="L391" i="1"/>
  <c r="K14" i="4"/>
  <c r="E14" i="4" s="1"/>
  <c r="J14" i="4"/>
  <c r="D14" i="4" s="1"/>
  <c r="B14" i="4"/>
  <c r="B5" i="4"/>
  <c r="A2" i="4"/>
  <c r="L163" i="1"/>
  <c r="L179" i="1"/>
  <c r="L178" i="1"/>
  <c r="L177" i="1"/>
  <c r="L176" i="1"/>
  <c r="L246" i="1"/>
  <c r="L245" i="1"/>
  <c r="L244" i="1"/>
  <c r="L243" i="1"/>
  <c r="L242" i="1"/>
  <c r="L241" i="1"/>
  <c r="L240" i="1"/>
  <c r="L236" i="1"/>
  <c r="L283" i="1"/>
  <c r="L282" i="1"/>
  <c r="L281" i="1"/>
  <c r="L280" i="1"/>
  <c r="L279" i="1"/>
  <c r="L278" i="1"/>
  <c r="L277" i="1"/>
  <c r="L273" i="1"/>
  <c r="L270" i="1"/>
  <c r="L269" i="1"/>
  <c r="L268" i="1"/>
  <c r="L267" i="1"/>
  <c r="L266" i="1"/>
  <c r="L265" i="1"/>
  <c r="L264" i="1"/>
  <c r="L261" i="1"/>
  <c r="L259" i="1"/>
  <c r="L258" i="1"/>
  <c r="L257" i="1"/>
  <c r="L256" i="1"/>
  <c r="L255" i="1"/>
  <c r="L254" i="1"/>
  <c r="L253" i="1"/>
  <c r="L249" i="1"/>
  <c r="L87" i="1"/>
  <c r="L20" i="1"/>
  <c r="L30" i="1"/>
  <c r="L38" i="1"/>
  <c r="L37" i="1"/>
  <c r="L36" i="1"/>
  <c r="L35" i="1"/>
  <c r="L34" i="1"/>
  <c r="L33" i="1"/>
  <c r="L32" i="1"/>
  <c r="L46" i="1"/>
  <c r="L45" i="1"/>
  <c r="L44" i="1"/>
  <c r="L43" i="1"/>
  <c r="L42" i="1"/>
  <c r="L41" i="1"/>
  <c r="L40" i="1"/>
  <c r="L55" i="1"/>
  <c r="L54" i="1"/>
  <c r="L53" i="1"/>
  <c r="L52" i="1"/>
  <c r="L51" i="1"/>
  <c r="L50" i="1"/>
  <c r="L49" i="1"/>
  <c r="L48" i="1"/>
  <c r="L64" i="1"/>
  <c r="L63" i="1"/>
  <c r="L62" i="1"/>
  <c r="L61" i="1"/>
  <c r="L60" i="1"/>
  <c r="L59" i="1"/>
  <c r="L58" i="1"/>
  <c r="L57" i="1"/>
  <c r="L73" i="1"/>
  <c r="L72" i="1"/>
  <c r="L71" i="1"/>
  <c r="L70" i="1"/>
  <c r="L69" i="1"/>
  <c r="L68" i="1"/>
  <c r="L67" i="1"/>
  <c r="L66" i="1"/>
  <c r="L80" i="1"/>
  <c r="L79" i="1"/>
  <c r="L78" i="1"/>
  <c r="L77" i="1"/>
  <c r="L76" i="1"/>
  <c r="L165" i="1"/>
  <c r="L162" i="1"/>
  <c r="L160" i="1"/>
  <c r="L158" i="1"/>
  <c r="L156" i="1"/>
  <c r="L155" i="1"/>
  <c r="L154" i="1"/>
  <c r="L153" i="1"/>
  <c r="L152" i="1"/>
  <c r="L151" i="1"/>
  <c r="L150" i="1"/>
  <c r="L149" i="1"/>
  <c r="L147" i="1"/>
  <c r="L146" i="1"/>
  <c r="L145" i="1"/>
  <c r="L144" i="1"/>
  <c r="L143" i="1"/>
  <c r="L142" i="1"/>
  <c r="L141" i="1"/>
  <c r="L140" i="1"/>
  <c r="L138" i="1"/>
  <c r="L137" i="1"/>
  <c r="L136" i="1"/>
  <c r="L135" i="1"/>
  <c r="L134" i="1"/>
  <c r="L133" i="1"/>
  <c r="L132" i="1"/>
  <c r="L131" i="1"/>
  <c r="L129" i="1"/>
  <c r="L127" i="1"/>
  <c r="L126" i="1"/>
  <c r="L125" i="1"/>
  <c r="L124" i="1"/>
  <c r="L123" i="1"/>
  <c r="L122" i="1"/>
  <c r="L121" i="1"/>
  <c r="L116" i="1"/>
  <c r="L115" i="1"/>
  <c r="L114" i="1"/>
  <c r="L113" i="1"/>
  <c r="L112" i="1"/>
  <c r="L111" i="1"/>
  <c r="L110" i="1"/>
  <c r="L109" i="1"/>
  <c r="L107" i="1"/>
  <c r="L106" i="1"/>
  <c r="L105" i="1"/>
  <c r="L104" i="1"/>
  <c r="L103" i="1"/>
  <c r="L102" i="1"/>
  <c r="L101" i="1"/>
  <c r="L100" i="1"/>
  <c r="L26" i="1"/>
  <c r="L24" i="1"/>
  <c r="L313" i="1"/>
  <c r="L229" i="1"/>
  <c r="L371" i="1"/>
  <c r="L370" i="1"/>
  <c r="L369" i="1"/>
  <c r="L368" i="1"/>
  <c r="L356" i="1"/>
  <c r="L355" i="1"/>
  <c r="L354" i="1"/>
  <c r="L353" i="1"/>
  <c r="L345" i="1"/>
  <c r="L344" i="1"/>
  <c r="L343" i="1"/>
  <c r="L342" i="1"/>
  <c r="L335" i="1"/>
  <c r="L330" i="1"/>
  <c r="L329" i="1"/>
  <c r="L332" i="1"/>
  <c r="L331" i="1"/>
  <c r="L320" i="1"/>
  <c r="L310" i="1"/>
  <c r="L293" i="1"/>
  <c r="L148" i="1"/>
  <c r="L130" i="1"/>
  <c r="L394" i="1"/>
  <c r="L23" i="1"/>
  <c r="L383" i="1"/>
  <c r="L367" i="1"/>
  <c r="L366" i="1"/>
  <c r="L365" i="1"/>
  <c r="L364" i="1"/>
  <c r="L352" i="1"/>
  <c r="L351" i="1"/>
  <c r="L350" i="1"/>
  <c r="L349" i="1"/>
  <c r="L341" i="1"/>
  <c r="L340" i="1"/>
  <c r="L339" i="1"/>
  <c r="L338" i="1"/>
  <c r="L373" i="1"/>
  <c r="L327" i="1"/>
  <c r="L328" i="1"/>
  <c r="L325" i="1"/>
  <c r="L309" i="1"/>
  <c r="L308" i="1"/>
  <c r="L306" i="1"/>
  <c r="L305" i="1"/>
  <c r="L284" i="1"/>
  <c r="L232" i="1"/>
  <c r="L218" i="1"/>
  <c r="L219" i="1"/>
  <c r="L220" i="1"/>
  <c r="L221" i="1"/>
  <c r="L216" i="1"/>
  <c r="L217" i="1"/>
  <c r="L222" i="1"/>
  <c r="L390" i="1"/>
  <c r="L389" i="1"/>
  <c r="L388" i="1"/>
  <c r="L385" i="1"/>
  <c r="L384" i="1"/>
  <c r="L372" i="1"/>
  <c r="L346" i="1"/>
  <c r="L357" i="1"/>
  <c r="L303" i="1"/>
  <c r="L260" i="1"/>
  <c r="L223" i="1"/>
  <c r="L128" i="1"/>
  <c r="L118" i="1"/>
  <c r="L97" i="1"/>
  <c r="L96" i="1"/>
  <c r="L95" i="1"/>
  <c r="L94" i="1"/>
  <c r="L92" i="1"/>
  <c r="L91" i="1"/>
  <c r="L387" i="1"/>
  <c r="L386" i="1"/>
  <c r="L230" i="1"/>
  <c r="L233" i="1"/>
  <c r="L231" i="1"/>
  <c r="L362" i="1"/>
  <c r="L326" i="1"/>
  <c r="L324" i="1"/>
  <c r="L323" i="1"/>
  <c r="L319" i="1"/>
  <c r="L224" i="1"/>
  <c r="L213" i="1"/>
  <c r="L204" i="1"/>
  <c r="L195" i="1"/>
  <c r="L186" i="1"/>
  <c r="L184" i="1"/>
  <c r="L175" i="1"/>
  <c r="L173" i="1"/>
  <c r="L359" i="1"/>
  <c r="V8" i="1"/>
  <c r="D9" i="4" s="1"/>
  <c r="T8" i="1"/>
  <c r="F8" i="4" s="1"/>
  <c r="N8" i="1"/>
  <c r="D5" i="4" s="1"/>
  <c r="L382" i="1"/>
  <c r="L381" i="1"/>
  <c r="L380" i="1"/>
  <c r="L379" i="1"/>
  <c r="L376" i="1"/>
  <c r="L363" i="1"/>
  <c r="L360" i="1"/>
  <c r="L347" i="1"/>
  <c r="L336" i="1"/>
  <c r="L321" i="1"/>
  <c r="L317" i="1"/>
  <c r="L316" i="1"/>
  <c r="L227" i="1"/>
  <c r="L226" i="1"/>
  <c r="L225" i="1"/>
  <c r="L172" i="1"/>
  <c r="L171" i="1"/>
  <c r="L170" i="1"/>
  <c r="L168" i="1"/>
  <c r="L167" i="1"/>
  <c r="L166" i="1"/>
  <c r="L90" i="1"/>
  <c r="L89" i="1"/>
  <c r="L86" i="1"/>
  <c r="L85" i="1"/>
  <c r="L84" i="1"/>
  <c r="L83" i="1"/>
  <c r="L82" i="1"/>
  <c r="L81" i="1"/>
  <c r="L27" i="1"/>
  <c r="L25" i="1"/>
  <c r="L21" i="1"/>
  <c r="L19" i="1"/>
  <c r="L17" i="1"/>
  <c r="L16" i="1"/>
  <c r="L15" i="1"/>
  <c r="L14" i="1"/>
  <c r="L13" i="1"/>
  <c r="P8" i="1"/>
  <c r="F7" i="4" s="1"/>
  <c r="R8" i="1"/>
  <c r="D6" i="4" s="1"/>
  <c r="F9" i="4" l="1"/>
  <c r="D7" i="4"/>
  <c r="F6" i="4"/>
  <c r="F5" i="4"/>
  <c r="D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B5" authorId="0" shapeId="0" xr:uid="{00000000-0006-0000-0100-000001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6" authorId="0" shapeId="0" xr:uid="{00000000-0006-0000-0100-000002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3000000}">
      <text>
        <r>
          <rPr>
            <sz val="9"/>
            <color indexed="81"/>
            <rFont val="Tahoma"/>
            <family val="2"/>
          </rPr>
          <t xml:space="preserve"> Y = the WP Pitem is a test case.</t>
        </r>
      </text>
    </comment>
    <comment ref="K6" authorId="0" shapeId="0" xr:uid="{00000000-0006-0000-0100-000004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C6" authorId="0" shapeId="0" xr:uid="{00000000-0006-0000-0100-000005000000}">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<sst xmlns="http://schemas.openxmlformats.org/spreadsheetml/2006/main" count="3351" uniqueCount="1495">
  <si>
    <t>WP Title:</t>
  </si>
  <si>
    <t>WP item applicability</t>
  </si>
  <si>
    <t>WP Scope:</t>
  </si>
  <si>
    <t>This part of the work plan covers NR transmitter and receiver test cases for Standalone range 2  (mmWave, TS 38.521-2).</t>
  </si>
  <si>
    <t>WP Resp:</t>
  </si>
  <si>
    <t>TS Resp:</t>
  </si>
  <si>
    <t>TS</t>
  </si>
  <si>
    <t>Clause</t>
  </si>
  <si>
    <t>Title</t>
  </si>
  <si>
    <t>Test purpose / Task</t>
  </si>
  <si>
    <t>Company</t>
  </si>
  <si>
    <t>Target</t>
  </si>
  <si>
    <t>TDOC(s)</t>
  </si>
  <si>
    <t>Comments</t>
  </si>
  <si>
    <t>WP item 
compl.</t>
  </si>
  <si>
    <t>Start of work plan items.  Note! Do not remove this row. Introduce new work plan rows/items below this row.</t>
  </si>
  <si>
    <t>End of work plan items.  Note! Do not remove this row. Introduce new work plan rows/items above this row.</t>
  </si>
  <si>
    <t>38.521-2</t>
    <phoneticPr fontId="4" type="noConversion"/>
  </si>
  <si>
    <t>Definitions, symbols and abbreviations</t>
    <phoneticPr fontId="4" type="noConversion"/>
  </si>
  <si>
    <t>38.521-2</t>
    <phoneticPr fontId="4" type="noConversion"/>
  </si>
  <si>
    <t>Scope</t>
    <phoneticPr fontId="4" type="noConversion"/>
  </si>
  <si>
    <t>References</t>
    <phoneticPr fontId="4" type="noConversion"/>
  </si>
  <si>
    <t>General</t>
  </si>
  <si>
    <t>General</t>
    <phoneticPr fontId="4" type="noConversion"/>
  </si>
  <si>
    <t>Operating bands and Channel arrangement</t>
    <phoneticPr fontId="4" type="noConversion"/>
  </si>
  <si>
    <t>Title to chapter 3.</t>
    <phoneticPr fontId="4" type="noConversion"/>
  </si>
  <si>
    <t>Transmitter characteristics</t>
  </si>
  <si>
    <t>Title to chapter 5.</t>
    <phoneticPr fontId="4" type="noConversion"/>
  </si>
  <si>
    <t>Title to chapter 6.</t>
    <phoneticPr fontId="4" type="noConversion"/>
  </si>
  <si>
    <t>6.2.1</t>
    <phoneticPr fontId="4" type="noConversion"/>
  </si>
  <si>
    <t>UE maximum output power</t>
    <phoneticPr fontId="4" type="noConversion"/>
  </si>
  <si>
    <t>6.2.2</t>
    <phoneticPr fontId="4" type="noConversion"/>
  </si>
  <si>
    <t>6.2.3</t>
    <phoneticPr fontId="4" type="noConversion"/>
  </si>
  <si>
    <t>6.2.4</t>
    <phoneticPr fontId="4" type="noConversion"/>
  </si>
  <si>
    <t>Configured transmitted power</t>
    <phoneticPr fontId="4" type="noConversion"/>
  </si>
  <si>
    <t>Output power dynamics</t>
    <phoneticPr fontId="4" type="noConversion"/>
  </si>
  <si>
    <t>6.3.1</t>
    <phoneticPr fontId="4" type="noConversion"/>
  </si>
  <si>
    <t>6.3.2</t>
    <phoneticPr fontId="4" type="noConversion"/>
  </si>
  <si>
    <t>Minimum output power</t>
    <phoneticPr fontId="4" type="noConversion"/>
  </si>
  <si>
    <t>Transmit OFF power</t>
    <phoneticPr fontId="4" type="noConversion"/>
  </si>
  <si>
    <t>6.3.3</t>
    <phoneticPr fontId="4" type="noConversion"/>
  </si>
  <si>
    <t>Transmit ON/OFF time mask</t>
    <phoneticPr fontId="4" type="noConversion"/>
  </si>
  <si>
    <t xml:space="preserve">Measure the maximum output power  of 5G-NR FR2 UE. </t>
    <phoneticPr fontId="4" type="noConversion"/>
  </si>
  <si>
    <t>Provide the general information of TS.</t>
    <phoneticPr fontId="4" type="noConversion"/>
  </si>
  <si>
    <t>Define scope of TS.</t>
    <phoneticPr fontId="4" type="noConversion"/>
  </si>
  <si>
    <t>Define References made in TS.</t>
    <phoneticPr fontId="4" type="noConversion"/>
  </si>
  <si>
    <t xml:space="preserve">Measure the configured transmitted power of 5G-NR FR2 UE. </t>
    <phoneticPr fontId="4" type="noConversion"/>
  </si>
  <si>
    <t>6.3.3.1</t>
    <phoneticPr fontId="4" type="noConversion"/>
  </si>
  <si>
    <t>General</t>
    <phoneticPr fontId="4" type="noConversion"/>
  </si>
  <si>
    <t>Title to clause 6.2.</t>
    <phoneticPr fontId="4" type="noConversion"/>
  </si>
  <si>
    <t xml:space="preserve">End of work plan columns.  Note! Do not remove this column. </t>
    <phoneticPr fontId="4" type="noConversion"/>
  </si>
  <si>
    <t>Title to clause 6.3.3.</t>
    <phoneticPr fontId="4" type="noConversion"/>
  </si>
  <si>
    <t>Provide the general information of chapter 6.</t>
    <phoneticPr fontId="4" type="noConversion"/>
  </si>
  <si>
    <t>6.3.3.2</t>
    <phoneticPr fontId="4" type="noConversion"/>
  </si>
  <si>
    <t>6.3.3.3</t>
    <phoneticPr fontId="4" type="noConversion"/>
  </si>
  <si>
    <t>6.3.3.4</t>
    <phoneticPr fontId="4" type="noConversion"/>
  </si>
  <si>
    <t>6.3.3.6</t>
    <phoneticPr fontId="4" type="noConversion"/>
  </si>
  <si>
    <t>6.3.3.7</t>
    <phoneticPr fontId="4" type="noConversion"/>
  </si>
  <si>
    <t>Transmit signal quality</t>
    <phoneticPr fontId="4" type="noConversion"/>
  </si>
  <si>
    <t>Title to clause 6.3.</t>
    <phoneticPr fontId="4" type="noConversion"/>
  </si>
  <si>
    <t>Title to clause 6.4.</t>
    <phoneticPr fontId="4" type="noConversion"/>
  </si>
  <si>
    <t>6.4.1</t>
    <phoneticPr fontId="4" type="noConversion"/>
  </si>
  <si>
    <t xml:space="preserve">Measure the SRS time mask of 5G-NR FR2 UE. </t>
    <phoneticPr fontId="4" type="noConversion"/>
  </si>
  <si>
    <t xml:space="preserve">Measure the minimum output power  of 5G-NR FR2 UE. </t>
    <phoneticPr fontId="4" type="noConversion"/>
  </si>
  <si>
    <t xml:space="preserve">Measure the transmit OFF power  of 5G-NR FR2 UE. </t>
    <phoneticPr fontId="4" type="noConversion"/>
  </si>
  <si>
    <t>Provide the general information of clause 6.3.3.</t>
    <phoneticPr fontId="4" type="noConversion"/>
  </si>
  <si>
    <t xml:space="preserve">Measure the transmit power time mask for slot boundaries of 5G-NR FR2 UE. </t>
    <phoneticPr fontId="4" type="noConversion"/>
  </si>
  <si>
    <t>6.4.2</t>
    <phoneticPr fontId="4" type="noConversion"/>
  </si>
  <si>
    <t>Transmit modulation quality</t>
    <phoneticPr fontId="4" type="noConversion"/>
  </si>
  <si>
    <t>Provide the general information of clause 6.4.2..</t>
    <phoneticPr fontId="4" type="noConversion"/>
  </si>
  <si>
    <t>6.4.2.1</t>
    <phoneticPr fontId="4" type="noConversion"/>
  </si>
  <si>
    <t>Measure the Error Vector Magnitude of 5G-NR FR2 UE.</t>
    <phoneticPr fontId="4" type="noConversion"/>
  </si>
  <si>
    <t>6.4.2.2</t>
    <phoneticPr fontId="4" type="noConversion"/>
  </si>
  <si>
    <t>Carrier leakage</t>
    <phoneticPr fontId="4" type="noConversion"/>
  </si>
  <si>
    <t>6.4.2.3</t>
    <phoneticPr fontId="4" type="noConversion"/>
  </si>
  <si>
    <t>In-band emissions</t>
    <phoneticPr fontId="4" type="noConversion"/>
  </si>
  <si>
    <t>Measure the Carrier leakage of 5G-NR FR2 UE.</t>
    <phoneticPr fontId="4" type="noConversion"/>
  </si>
  <si>
    <t>Measure the In-band emissions of 5G-NR FR2 UE.</t>
    <phoneticPr fontId="4" type="noConversion"/>
  </si>
  <si>
    <t>EVM equalizer spectrum flatness</t>
    <phoneticPr fontId="4" type="noConversion"/>
  </si>
  <si>
    <t>Output RF spectrum emissions</t>
    <phoneticPr fontId="4" type="noConversion"/>
  </si>
  <si>
    <t>6.5.1</t>
    <phoneticPr fontId="4" type="noConversion"/>
  </si>
  <si>
    <t>Occupied bandwidth</t>
    <phoneticPr fontId="4" type="noConversion"/>
  </si>
  <si>
    <t>Measure the EVM equalizer spectrum flatness of 5G-NR FR2 UE.</t>
    <phoneticPr fontId="4" type="noConversion"/>
  </si>
  <si>
    <t>Title to clause 6.5.</t>
    <phoneticPr fontId="4" type="noConversion"/>
  </si>
  <si>
    <t>6.5.2</t>
    <phoneticPr fontId="4" type="noConversion"/>
  </si>
  <si>
    <t>Out of band emissions</t>
    <phoneticPr fontId="4" type="noConversion"/>
  </si>
  <si>
    <t>6.5.2.1</t>
    <phoneticPr fontId="4" type="noConversion"/>
  </si>
  <si>
    <t>6.5.2.3</t>
    <phoneticPr fontId="4" type="noConversion"/>
  </si>
  <si>
    <t>Measure the Additional Spectrum Emissions Mask of 5G-NR FR2 UE.</t>
    <phoneticPr fontId="4" type="noConversion"/>
  </si>
  <si>
    <t>Measure the Adjacent Channel Leakage Ratio of 5G-NR FR2 UE.</t>
    <phoneticPr fontId="4" type="noConversion"/>
  </si>
  <si>
    <t>Spurious emissions</t>
    <phoneticPr fontId="4" type="noConversion"/>
  </si>
  <si>
    <t>Receiver characteristics</t>
    <phoneticPr fontId="4" type="noConversion"/>
  </si>
  <si>
    <t>Diversity characteristics</t>
    <phoneticPr fontId="4" type="noConversion"/>
  </si>
  <si>
    <t>Measure the reference sensitivity power level of 5G-NR FR2 UE.</t>
    <phoneticPr fontId="4" type="noConversion"/>
  </si>
  <si>
    <t>7.4A</t>
    <phoneticPr fontId="4" type="noConversion"/>
  </si>
  <si>
    <t>Maximum input level</t>
    <phoneticPr fontId="4" type="noConversion"/>
  </si>
  <si>
    <t>Measure the maximum input level of 5G-NR FR2 UE.</t>
    <phoneticPr fontId="4" type="noConversion"/>
  </si>
  <si>
    <t>Measure the maximum input level for CA of 5G-NR FR2 UE.</t>
    <phoneticPr fontId="4" type="noConversion"/>
  </si>
  <si>
    <t>Measure the Adjacent Channel Selectivity for CA of 5G-NR FR2 UE.</t>
    <phoneticPr fontId="4" type="noConversion"/>
  </si>
  <si>
    <t>7.5A</t>
    <phoneticPr fontId="4" type="noConversion"/>
  </si>
  <si>
    <t>Title to chapter 7.</t>
    <phoneticPr fontId="4" type="noConversion"/>
  </si>
  <si>
    <t>Provide the diversity characteristics information of chapter 7.</t>
    <phoneticPr fontId="4" type="noConversion"/>
  </si>
  <si>
    <t>Measure the Adjacent Channel Selectivity of 5G-NR FR2 UE.</t>
    <phoneticPr fontId="4" type="noConversion"/>
  </si>
  <si>
    <t>7.6.1</t>
    <phoneticPr fontId="4" type="noConversion"/>
  </si>
  <si>
    <t>Blocking characteristics</t>
    <phoneticPr fontId="4" type="noConversion"/>
  </si>
  <si>
    <t>Provide the general information of out of band emissions.</t>
    <phoneticPr fontId="4" type="noConversion"/>
  </si>
  <si>
    <t>In-band blocking</t>
    <phoneticPr fontId="4" type="noConversion"/>
  </si>
  <si>
    <t>Measure the in-band blocking of 5G-NR FR2 UE.</t>
    <phoneticPr fontId="4" type="noConversion"/>
  </si>
  <si>
    <t>Void</t>
    <phoneticPr fontId="4" type="noConversion"/>
  </si>
  <si>
    <t>Annex B</t>
    <phoneticPr fontId="4" type="noConversion"/>
  </si>
  <si>
    <t>Annex C</t>
    <phoneticPr fontId="4" type="noConversion"/>
  </si>
  <si>
    <t>Characteristics of the interfering signal</t>
    <phoneticPr fontId="4" type="noConversion"/>
  </si>
  <si>
    <t>Annex D</t>
    <phoneticPr fontId="4" type="noConversion"/>
  </si>
  <si>
    <t>Measurement channels</t>
    <phoneticPr fontId="4" type="noConversion"/>
  </si>
  <si>
    <t>Define measurement channels</t>
    <phoneticPr fontId="4" type="noConversion"/>
  </si>
  <si>
    <t>Annex A</t>
    <phoneticPr fontId="4" type="noConversion"/>
  </si>
  <si>
    <t>Propagation conditions</t>
    <phoneticPr fontId="4" type="noConversion"/>
  </si>
  <si>
    <t>Define propagation conditions</t>
    <phoneticPr fontId="4" type="noConversion"/>
  </si>
  <si>
    <t>Downlink physical channels</t>
    <phoneticPr fontId="4" type="noConversion"/>
  </si>
  <si>
    <t>7.10</t>
    <phoneticPr fontId="4" type="noConversion"/>
  </si>
  <si>
    <t>Rohde &amp; Schwarz</t>
  </si>
  <si>
    <t>Keysight</t>
    <phoneticPr fontId="4" type="noConversion"/>
  </si>
  <si>
    <t>Ericsson</t>
  </si>
  <si>
    <t xml:space="preserve">Bureau Veritas </t>
    <phoneticPr fontId="4" type="noConversion"/>
  </si>
  <si>
    <t>R5-180096</t>
    <phoneticPr fontId="4" type="noConversion"/>
  </si>
  <si>
    <t>KTL</t>
    <phoneticPr fontId="4" type="noConversion"/>
  </si>
  <si>
    <t>MTCC</t>
    <phoneticPr fontId="4" type="noConversion"/>
  </si>
  <si>
    <t>R5-174709</t>
    <phoneticPr fontId="4" type="noConversion"/>
  </si>
  <si>
    <t>Weight</t>
  </si>
  <si>
    <t>6.1</t>
  </si>
  <si>
    <t>6.2</t>
  </si>
  <si>
    <t>6.3</t>
  </si>
  <si>
    <t>6.4</t>
  </si>
  <si>
    <t>6.5</t>
  </si>
  <si>
    <t>7.1</t>
  </si>
  <si>
    <t>7.2</t>
  </si>
  <si>
    <t>7.4</t>
  </si>
  <si>
    <t>7.5</t>
  </si>
  <si>
    <t>7.6</t>
  </si>
  <si>
    <t>7.7</t>
  </si>
  <si>
    <t>7.8</t>
  </si>
  <si>
    <t>7.9</t>
  </si>
  <si>
    <t>Overall</t>
  </si>
  <si>
    <t>5GC/NR</t>
  </si>
  <si>
    <t>5GC/LTE</t>
  </si>
  <si>
    <t>EPC/LTE</t>
  </si>
  <si>
    <t>5GC/NR 
master</t>
  </si>
  <si>
    <t>5GC / LTE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</si>
  <si>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</si>
  <si>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</si>
  <si>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</si>
  <si>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</si>
  <si>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</si>
  <si>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</si>
  <si>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</si>
  <si>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 xml:space="preserve">Measure the general ON/OFF time mask of 5G-NR FR2 UE. </t>
    <phoneticPr fontId="4" type="noConversion"/>
  </si>
  <si>
    <t>Measure the PRACH time mask of 5G-NR FR2 UE. .</t>
    <phoneticPr fontId="4" type="noConversion"/>
  </si>
  <si>
    <t>6.4.2.4</t>
    <phoneticPr fontId="4" type="noConversion"/>
  </si>
  <si>
    <t>6.4.2.5</t>
    <phoneticPr fontId="4" type="noConversion"/>
  </si>
  <si>
    <t>Transmit signal quality for CA</t>
    <phoneticPr fontId="4" type="noConversion"/>
  </si>
  <si>
    <t>Transmit modulation quality for CA</t>
    <phoneticPr fontId="4" type="noConversion"/>
  </si>
  <si>
    <t>6.4A</t>
    <phoneticPr fontId="4" type="noConversion"/>
  </si>
  <si>
    <t>6.4A.2</t>
    <phoneticPr fontId="4" type="noConversion"/>
  </si>
  <si>
    <t>6.4A.2.1</t>
    <phoneticPr fontId="4" type="noConversion"/>
  </si>
  <si>
    <t>6.4A.2.2</t>
    <phoneticPr fontId="4" type="noConversion"/>
  </si>
  <si>
    <t>6.4A.2.3</t>
    <phoneticPr fontId="4" type="noConversion"/>
  </si>
  <si>
    <t>6.4A.2.4</t>
    <phoneticPr fontId="4" type="noConversion"/>
  </si>
  <si>
    <t>6.4A.1</t>
    <phoneticPr fontId="4" type="noConversion"/>
  </si>
  <si>
    <t>TS 38.101-2 Clause 6.4A.2</t>
    <phoneticPr fontId="4" type="noConversion"/>
  </si>
  <si>
    <t>Measure the EVM equalizer spectrum flatness for BPSK modulation of 5G-NR FR2 UE.</t>
    <phoneticPr fontId="4" type="noConversion"/>
  </si>
  <si>
    <t>7.3.1</t>
    <phoneticPr fontId="4" type="noConversion"/>
  </si>
  <si>
    <t>7.3.2</t>
    <phoneticPr fontId="4" type="noConversion"/>
  </si>
  <si>
    <t>Reference sensitivity</t>
    <phoneticPr fontId="4" type="noConversion"/>
  </si>
  <si>
    <t>Provide the general information of chapter 7.</t>
    <phoneticPr fontId="4" type="noConversion"/>
  </si>
  <si>
    <t>Provide the general information of chapter 7.3.</t>
    <phoneticPr fontId="4" type="noConversion"/>
  </si>
  <si>
    <t>7.3A</t>
    <phoneticPr fontId="4" type="noConversion"/>
  </si>
  <si>
    <t>7.3A.1</t>
    <phoneticPr fontId="4" type="noConversion"/>
  </si>
  <si>
    <t>7.3A.2</t>
    <phoneticPr fontId="4" type="noConversion"/>
  </si>
  <si>
    <t>7.3A.2.1</t>
    <phoneticPr fontId="4" type="noConversion"/>
  </si>
  <si>
    <t>Reference sensitivity for CA</t>
    <phoneticPr fontId="4" type="noConversion"/>
  </si>
  <si>
    <t>Title to chapter 7.3A.</t>
    <phoneticPr fontId="4" type="noConversion"/>
  </si>
  <si>
    <t>Title to chapter 7.3.</t>
    <phoneticPr fontId="4" type="noConversion"/>
  </si>
  <si>
    <t>Provide the general information of chapter 7.3A.</t>
    <phoneticPr fontId="4" type="noConversion"/>
  </si>
  <si>
    <t>Title to chapter 7.3A.2.</t>
    <phoneticPr fontId="4" type="noConversion"/>
  </si>
  <si>
    <t>7.6.2</t>
    <phoneticPr fontId="4" type="noConversion"/>
  </si>
  <si>
    <t>Provide the general information of chapter 7.6.</t>
    <phoneticPr fontId="4" type="noConversion"/>
  </si>
  <si>
    <t>In-band blocking for CA</t>
    <phoneticPr fontId="4" type="noConversion"/>
  </si>
  <si>
    <t>Measure the in-band blocking for CA of 5G-NR FR2 UE.</t>
    <phoneticPr fontId="4" type="noConversion"/>
  </si>
  <si>
    <t>7.6A.2</t>
    <phoneticPr fontId="4" type="noConversion"/>
  </si>
  <si>
    <t>Title to chapter 7.6</t>
    <phoneticPr fontId="4" type="noConversion"/>
  </si>
  <si>
    <t>7.6A</t>
    <phoneticPr fontId="4" type="noConversion"/>
  </si>
  <si>
    <t>7.6A.1</t>
    <phoneticPr fontId="4" type="noConversion"/>
  </si>
  <si>
    <t>Blocking characteristics  for CA</t>
    <phoneticPr fontId="4" type="noConversion"/>
  </si>
  <si>
    <t>Title to chapter 7.6A</t>
    <phoneticPr fontId="4" type="noConversion"/>
  </si>
  <si>
    <t>RAN-CN interface options dependency</t>
    <phoneticPr fontId="4" type="noConversion"/>
  </si>
  <si>
    <t>WP Item ID</t>
    <phoneticPr fontId="4" type="noConversion"/>
  </si>
  <si>
    <t>Measure the Occupied bandwidth of 5G-NR FR2 UE.</t>
    <phoneticPr fontId="4" type="noConversion"/>
  </si>
  <si>
    <t>CAICT</t>
    <phoneticPr fontId="4" type="noConversion"/>
  </si>
  <si>
    <t xml:space="preserve">Bureau Veritas </t>
    <phoneticPr fontId="4" type="noConversion"/>
  </si>
  <si>
    <t>guchunying@huawei.com</t>
  </si>
  <si>
    <t>Rohde &amp; Schwarz</t>
    <phoneticPr fontId="4" type="noConversion"/>
  </si>
  <si>
    <t>Keysight</t>
    <phoneticPr fontId="4" type="noConversion"/>
  </si>
  <si>
    <t>Annex E</t>
    <phoneticPr fontId="4" type="noConversion"/>
  </si>
  <si>
    <t>Annex F</t>
    <phoneticPr fontId="4" type="noConversion"/>
  </si>
  <si>
    <t>Provide the general information of chapter 7.6A.</t>
    <phoneticPr fontId="4" type="noConversion"/>
  </si>
  <si>
    <t>Annexes</t>
  </si>
  <si>
    <t>Transmitter Characteristics</t>
  </si>
  <si>
    <t>Receiver Characteristics</t>
  </si>
  <si>
    <t xml:space="preserve">Yufeng Zhang, CAICT
</t>
    <phoneticPr fontId="4" type="noConversion"/>
  </si>
  <si>
    <t>zhangyufeng@caict.ac.cn</t>
    <phoneticPr fontId="4" type="noConversion"/>
  </si>
  <si>
    <t>6.5.3.1</t>
    <phoneticPr fontId="4" type="noConversion"/>
  </si>
  <si>
    <t>6.5.3.2</t>
    <phoneticPr fontId="4" type="noConversion"/>
  </si>
  <si>
    <t>Transmitter Spurious emissions</t>
    <phoneticPr fontId="4" type="noConversion"/>
  </si>
  <si>
    <t>6.5.3</t>
    <phoneticPr fontId="4" type="noConversion"/>
  </si>
  <si>
    <t>Provide the general information of chapter 6.5.3.</t>
    <phoneticPr fontId="4" type="noConversion"/>
  </si>
  <si>
    <t>TS 38.101-2 Clause 6.5.3</t>
    <phoneticPr fontId="4" type="noConversion"/>
  </si>
  <si>
    <t>Spurious emission band UE co-existence</t>
    <phoneticPr fontId="4" type="noConversion"/>
  </si>
  <si>
    <t>Measure theTransmitter Spurious emissions of 5G-NR FR2 UE.</t>
    <phoneticPr fontId="4" type="noConversion"/>
  </si>
  <si>
    <t>Transmit power</t>
    <phoneticPr fontId="4" type="noConversion"/>
  </si>
  <si>
    <t>Spectrum Emission Mask</t>
    <phoneticPr fontId="4" type="noConversion"/>
  </si>
  <si>
    <t>Measure the Spectrum Emission Mask of 5G-NR FR2 UE.</t>
    <phoneticPr fontId="4" type="noConversion"/>
  </si>
  <si>
    <t>Measure the Spurious emission band UE co-existence of 5G-NR FR2 UE.</t>
    <phoneticPr fontId="4" type="noConversion"/>
  </si>
  <si>
    <t>Annex G</t>
    <phoneticPr fontId="4" type="noConversion"/>
  </si>
  <si>
    <t>Annex H</t>
    <phoneticPr fontId="4" type="noConversion"/>
  </si>
  <si>
    <t>Anritsu</t>
    <phoneticPr fontId="4" type="noConversion"/>
  </si>
  <si>
    <t>Annex I</t>
    <phoneticPr fontId="4" type="noConversion"/>
  </si>
  <si>
    <t>Global In-Channel TX-Test</t>
    <phoneticPr fontId="4" type="noConversion"/>
  </si>
  <si>
    <t>Annex K</t>
    <phoneticPr fontId="4" type="noConversion"/>
  </si>
  <si>
    <t>Define downlink physical channels</t>
    <phoneticPr fontId="4" type="noConversion"/>
  </si>
  <si>
    <t>Measure the spurious response  of 5G-NR FR2 UE.</t>
    <phoneticPr fontId="4" type="noConversion"/>
  </si>
  <si>
    <t>Measure the receiver image of 5G-NR FR2 UE.</t>
    <phoneticPr fontId="4" type="noConversion"/>
  </si>
  <si>
    <t>Measure the spurious emissions of 5G-NR FR2 UE.</t>
    <phoneticPr fontId="4" type="noConversion"/>
  </si>
  <si>
    <t>Qualcomm</t>
    <phoneticPr fontId="4" type="noConversion"/>
  </si>
  <si>
    <t>Anritsu</t>
    <phoneticPr fontId="4" type="noConversion"/>
  </si>
  <si>
    <t>Statistical Testing</t>
    <phoneticPr fontId="4" type="noConversion"/>
  </si>
  <si>
    <t>LGE</t>
    <phoneticPr fontId="4" type="noConversion"/>
  </si>
  <si>
    <t>TS 38.101-2 Clause 7.10</t>
    <phoneticPr fontId="4" type="noConversion"/>
  </si>
  <si>
    <t>UE maximum output power reduction</t>
    <phoneticPr fontId="4" type="noConversion"/>
  </si>
  <si>
    <t xml:space="preserve">Measure the maximum output power reduction of 5G-NR FR2 UE. </t>
    <phoneticPr fontId="4" type="noConversion"/>
  </si>
  <si>
    <t>6.2A</t>
    <phoneticPr fontId="4" type="noConversion"/>
  </si>
  <si>
    <t>6.2A.1</t>
    <phoneticPr fontId="4" type="noConversion"/>
  </si>
  <si>
    <t>6.2A.2</t>
    <phoneticPr fontId="4" type="noConversion"/>
  </si>
  <si>
    <t>6.2A.3</t>
    <phoneticPr fontId="4" type="noConversion"/>
  </si>
  <si>
    <t>6.2A.4</t>
    <phoneticPr fontId="4" type="noConversion"/>
  </si>
  <si>
    <t>Transmit power for CA</t>
    <phoneticPr fontId="4" type="noConversion"/>
  </si>
  <si>
    <t>UE maximum output power for CA</t>
    <phoneticPr fontId="4" type="noConversion"/>
  </si>
  <si>
    <t xml:space="preserve">Measure the maximum output power for CA of 5G-NR FR2 UE. </t>
    <phoneticPr fontId="4" type="noConversion"/>
  </si>
  <si>
    <t>Title to clause 6.2A.</t>
    <phoneticPr fontId="4" type="noConversion"/>
  </si>
  <si>
    <t>TS 38.101-2 Clause 6.2A.2</t>
    <phoneticPr fontId="4" type="noConversion"/>
  </si>
  <si>
    <t>TS 38.101-2 Clause 6.2A.3</t>
    <phoneticPr fontId="4" type="noConversion"/>
  </si>
  <si>
    <t>6.2D</t>
    <phoneticPr fontId="4" type="noConversion"/>
  </si>
  <si>
    <t>6.2D.1</t>
    <phoneticPr fontId="4" type="noConversion"/>
  </si>
  <si>
    <t>6.2D.2</t>
    <phoneticPr fontId="4" type="noConversion"/>
  </si>
  <si>
    <t>6.2D.3</t>
    <phoneticPr fontId="4" type="noConversion"/>
  </si>
  <si>
    <t>6.2D.4</t>
    <phoneticPr fontId="4" type="noConversion"/>
  </si>
  <si>
    <t>TS 38.101-2 Clause 6.2D.3</t>
    <phoneticPr fontId="4" type="noConversion"/>
  </si>
  <si>
    <t>TS 38.101-2 Clause 6.2D.4</t>
    <phoneticPr fontId="4" type="noConversion"/>
  </si>
  <si>
    <t>Title to clause 6.2D.</t>
    <phoneticPr fontId="4" type="noConversion"/>
  </si>
  <si>
    <t>6.3.3.8</t>
    <phoneticPr fontId="4" type="noConversion"/>
  </si>
  <si>
    <t>6.3.3.9</t>
    <phoneticPr fontId="4" type="noConversion"/>
  </si>
  <si>
    <t xml:space="preserve">Measure the PUSCH-PUCCH and PUSCH-SRS time masks of 5G-NR FR2 UE. </t>
    <phoneticPr fontId="4" type="noConversion"/>
  </si>
  <si>
    <t xml:space="preserve">Measure the Transmit power time mask for consecutive slot or long subslot transmission and short subslot transmission boundaries of 5G-NR FR2 UE. </t>
    <phoneticPr fontId="4" type="noConversion"/>
  </si>
  <si>
    <t xml:space="preserve">Measure the Transmit power time mask for consecutive short subslot transmissions boundaries of 5G-NR FR2 UE. </t>
    <phoneticPr fontId="4" type="noConversion"/>
  </si>
  <si>
    <t>6.3.4</t>
    <phoneticPr fontId="4" type="noConversion"/>
  </si>
  <si>
    <t>6.3.4.1</t>
    <phoneticPr fontId="4" type="noConversion"/>
  </si>
  <si>
    <t>6.3.4.2</t>
    <phoneticPr fontId="4" type="noConversion"/>
  </si>
  <si>
    <t>6.3.4.4</t>
    <phoneticPr fontId="4" type="noConversion"/>
  </si>
  <si>
    <t>Absolute power tolerance</t>
    <phoneticPr fontId="4" type="noConversion"/>
  </si>
  <si>
    <t xml:space="preserve">Measure the Absolute power tolerance of 5G-NR FR2 UE. </t>
    <phoneticPr fontId="4" type="noConversion"/>
  </si>
  <si>
    <t xml:space="preserve">Measure the Relative power tolerance of 5G-NR FR2 UE. </t>
    <phoneticPr fontId="4" type="noConversion"/>
  </si>
  <si>
    <t xml:space="preserve">Measure the Aggregate power tolerance of 5G-NR FR2 UE. </t>
    <phoneticPr fontId="4" type="noConversion"/>
  </si>
  <si>
    <t>Provide the general information of clause 6.3.4.</t>
    <phoneticPr fontId="4" type="noConversion"/>
  </si>
  <si>
    <t>TS 38.101-2 Clause 6.3.4.1</t>
    <phoneticPr fontId="4" type="noConversion"/>
  </si>
  <si>
    <t>Title to clause 6.3.4.</t>
    <phoneticPr fontId="4" type="noConversion"/>
  </si>
  <si>
    <t>Power control</t>
    <phoneticPr fontId="4" type="noConversion"/>
  </si>
  <si>
    <t>Aggregate power tolerance</t>
    <phoneticPr fontId="4" type="noConversion"/>
  </si>
  <si>
    <t>6.3A</t>
    <phoneticPr fontId="4" type="noConversion"/>
  </si>
  <si>
    <t>6.3A.1</t>
    <phoneticPr fontId="4" type="noConversion"/>
  </si>
  <si>
    <t>6.3A.2</t>
    <phoneticPr fontId="4" type="noConversion"/>
  </si>
  <si>
    <t>6.3A.3</t>
    <phoneticPr fontId="4" type="noConversion"/>
  </si>
  <si>
    <t>6.3A.4</t>
    <phoneticPr fontId="4" type="noConversion"/>
  </si>
  <si>
    <t>Title to clause 6.3A.</t>
    <phoneticPr fontId="4" type="noConversion"/>
  </si>
  <si>
    <t xml:space="preserve">Measure the Transmit ON/OFF time mask for CA of 5G-NR FR2 UE. </t>
    <phoneticPr fontId="4" type="noConversion"/>
  </si>
  <si>
    <t>Power control for CA</t>
    <phoneticPr fontId="4" type="noConversion"/>
  </si>
  <si>
    <t xml:space="preserve">Measure the Power control requirements for CA of 5G-NR FR2 UE. </t>
    <phoneticPr fontId="4" type="noConversion"/>
  </si>
  <si>
    <t>TS 38.101-2 Clause 6.3A.4</t>
    <phoneticPr fontId="4" type="noConversion"/>
  </si>
  <si>
    <t>6.3D.1</t>
    <phoneticPr fontId="4" type="noConversion"/>
  </si>
  <si>
    <t>6.3D.2</t>
    <phoneticPr fontId="4" type="noConversion"/>
  </si>
  <si>
    <t>6.3D.3</t>
    <phoneticPr fontId="4" type="noConversion"/>
  </si>
  <si>
    <t>Title to clause 6.3D.</t>
    <phoneticPr fontId="4" type="noConversion"/>
  </si>
  <si>
    <t>Output power dynamics for CA</t>
    <phoneticPr fontId="4" type="noConversion"/>
  </si>
  <si>
    <t>Adjacent channel leakage ratio</t>
    <phoneticPr fontId="4" type="noConversion"/>
  </si>
  <si>
    <t>6.5A</t>
    <phoneticPr fontId="4" type="noConversion"/>
  </si>
  <si>
    <t>6.5A.1</t>
    <phoneticPr fontId="4" type="noConversion"/>
  </si>
  <si>
    <t>6.5A.2.1</t>
    <phoneticPr fontId="4" type="noConversion"/>
  </si>
  <si>
    <t>6.5A.2.2</t>
    <phoneticPr fontId="4" type="noConversion"/>
  </si>
  <si>
    <t>Output RF spectrum emissions for CA</t>
    <phoneticPr fontId="4" type="noConversion"/>
  </si>
  <si>
    <t>Title to clause 6.5A.</t>
    <phoneticPr fontId="4" type="noConversion"/>
  </si>
  <si>
    <t>Out of band emissions for CA</t>
    <phoneticPr fontId="4" type="noConversion"/>
  </si>
  <si>
    <t>6.5D</t>
    <phoneticPr fontId="4" type="noConversion"/>
  </si>
  <si>
    <t>6.5D.1</t>
    <phoneticPr fontId="4" type="noConversion"/>
  </si>
  <si>
    <t>Title to clause 6.5D.</t>
    <phoneticPr fontId="4" type="noConversion"/>
  </si>
  <si>
    <t>6.5D.2</t>
    <phoneticPr fontId="4" type="noConversion"/>
  </si>
  <si>
    <t>6.5D.3</t>
    <phoneticPr fontId="4" type="noConversion"/>
  </si>
  <si>
    <t>6.5A.2</t>
    <phoneticPr fontId="4" type="noConversion"/>
  </si>
  <si>
    <t>Title to clause 6.5A.2</t>
    <phoneticPr fontId="4" type="noConversion"/>
  </si>
  <si>
    <t>TS 38.101-2 Clause 6.5D.2</t>
    <phoneticPr fontId="4" type="noConversion"/>
  </si>
  <si>
    <t>TS 38.101-2 Clause 6.5D.3</t>
    <phoneticPr fontId="4" type="noConversion"/>
  </si>
  <si>
    <t>7.3D</t>
    <phoneticPr fontId="4" type="noConversion"/>
  </si>
  <si>
    <t>7.4D</t>
    <phoneticPr fontId="4" type="noConversion"/>
  </si>
  <si>
    <t>7.5D</t>
    <phoneticPr fontId="4" type="noConversion"/>
  </si>
  <si>
    <t>7.6D</t>
    <phoneticPr fontId="4" type="noConversion"/>
  </si>
  <si>
    <t>TS 38.101-2 Clause 7.6.D</t>
    <phoneticPr fontId="4" type="noConversion"/>
  </si>
  <si>
    <t>TS 38.101-2 Clause 7.2</t>
    <phoneticPr fontId="4" type="noConversion"/>
  </si>
  <si>
    <t>TS 38.101-2 Clause 7.1</t>
    <phoneticPr fontId="4" type="noConversion"/>
  </si>
  <si>
    <t>TS 38.101-2 Clause 6.1</t>
    <phoneticPr fontId="4" type="noConversion"/>
  </si>
  <si>
    <t>Define test applicability per permitted test method</t>
    <phoneticPr fontId="4" type="noConversion"/>
  </si>
  <si>
    <t>Define EIRP measurement procedure</t>
    <phoneticPr fontId="4" type="noConversion"/>
  </si>
  <si>
    <t>Test applicability per permitted test method</t>
    <phoneticPr fontId="4" type="noConversion"/>
  </si>
  <si>
    <t>Uplink Physical Channels</t>
    <phoneticPr fontId="4" type="noConversion"/>
  </si>
  <si>
    <t>Measurement uncertainties and Test Tolerances</t>
    <phoneticPr fontId="4" type="noConversion"/>
  </si>
  <si>
    <t>Annex M</t>
    <phoneticPr fontId="4" type="noConversion"/>
  </si>
  <si>
    <t>Define Measurement uncertainties and Test Tolerances</t>
    <phoneticPr fontId="4" type="noConversion"/>
  </si>
  <si>
    <t>TRP measurement procedure</t>
    <phoneticPr fontId="4" type="noConversion"/>
  </si>
  <si>
    <t>Define TRP measurement procedure</t>
    <phoneticPr fontId="4" type="noConversion"/>
  </si>
  <si>
    <t>Define characteristics of the interfering signal</t>
    <phoneticPr fontId="4" type="noConversion"/>
  </si>
  <si>
    <t>Define Uplink Physical Channels</t>
    <phoneticPr fontId="4" type="noConversion"/>
  </si>
  <si>
    <t>Keysight</t>
    <phoneticPr fontId="4" type="noConversion"/>
  </si>
  <si>
    <t>Qualcomm
Keysight</t>
    <phoneticPr fontId="4" type="noConversion"/>
  </si>
  <si>
    <t xml:space="preserve">Bureau Veritas
Qualcomm </t>
    <phoneticPr fontId="4" type="noConversion"/>
  </si>
  <si>
    <t>NTT DOCOMO,
Rohde &amp; Schwarz, Keysight, Anritsu, 
MVG,
 PCTEST</t>
    <phoneticPr fontId="4" type="noConversion"/>
  </si>
  <si>
    <t xml:space="preserve">Chunying Gu, Huawei
</t>
  </si>
  <si>
    <t>SGS</t>
    <phoneticPr fontId="4" type="noConversion"/>
  </si>
  <si>
    <t/>
  </si>
  <si>
    <t>6.4D.1</t>
    <phoneticPr fontId="4" type="noConversion"/>
  </si>
  <si>
    <t>6.4D.2</t>
    <phoneticPr fontId="4" type="noConversion"/>
  </si>
  <si>
    <t>6.4D.3</t>
    <phoneticPr fontId="4" type="noConversion"/>
  </si>
  <si>
    <t>6.4D.4</t>
    <phoneticPr fontId="4" type="noConversion"/>
  </si>
  <si>
    <t>Title to clause 6.4A.</t>
    <phoneticPr fontId="4" type="noConversion"/>
  </si>
  <si>
    <t>38.521-2</t>
    <phoneticPr fontId="4" type="noConversion"/>
  </si>
  <si>
    <t>6.4D</t>
    <phoneticPr fontId="4" type="noConversion"/>
  </si>
  <si>
    <t>Title to clause 6.4D.</t>
    <phoneticPr fontId="4" type="noConversion"/>
  </si>
  <si>
    <t>TS 38.101-2 Clause 6.4D.2</t>
    <phoneticPr fontId="4" type="noConversion"/>
  </si>
  <si>
    <t>Measure the Requirements for coherent UL MIMO of 5G-NR FR2 UE.</t>
    <phoneticPr fontId="4" type="noConversion"/>
  </si>
  <si>
    <t>6.4D.2.1</t>
    <phoneticPr fontId="4" type="noConversion"/>
  </si>
  <si>
    <t>6.4D.2.2</t>
    <phoneticPr fontId="4" type="noConversion"/>
  </si>
  <si>
    <t>6.4D.2.3</t>
    <phoneticPr fontId="4" type="noConversion"/>
  </si>
  <si>
    <t>6.4D.2.4</t>
    <phoneticPr fontId="4" type="noConversion"/>
  </si>
  <si>
    <t>Provide the general information of clause 6.4A.2.</t>
    <phoneticPr fontId="4" type="noConversion"/>
  </si>
  <si>
    <t>Provide the general information of clause 6.4D.2</t>
    <phoneticPr fontId="4" type="noConversion"/>
  </si>
  <si>
    <t>6.5.3.3</t>
    <phoneticPr fontId="4" type="noConversion"/>
  </si>
  <si>
    <t>Additional spurious emissions</t>
    <phoneticPr fontId="4" type="noConversion"/>
  </si>
  <si>
    <t>Measure the Additional spurious emissions of 5G-NR FR2 UE.</t>
    <phoneticPr fontId="4" type="noConversion"/>
  </si>
  <si>
    <t>6.5A.3</t>
    <phoneticPr fontId="4" type="noConversion"/>
  </si>
  <si>
    <t>Spurious emissions for CA</t>
    <phoneticPr fontId="4" type="noConversion"/>
  </si>
  <si>
    <t>Title to clause 6.5A.3</t>
    <phoneticPr fontId="4" type="noConversion"/>
  </si>
  <si>
    <t>6.5A.3.1</t>
    <phoneticPr fontId="4" type="noConversion"/>
  </si>
  <si>
    <t>TS 38.101-2 Clause 6.5A.3.1</t>
    <phoneticPr fontId="4" type="noConversion"/>
  </si>
  <si>
    <t>6.5D.2.1</t>
    <phoneticPr fontId="4" type="noConversion"/>
  </si>
  <si>
    <t>6.5D.3.1</t>
    <phoneticPr fontId="4" type="noConversion"/>
  </si>
  <si>
    <t>6.5D.3.2</t>
    <phoneticPr fontId="4" type="noConversion"/>
  </si>
  <si>
    <t>6.5D.3.3</t>
    <phoneticPr fontId="4" type="noConversion"/>
  </si>
  <si>
    <t>7.3A.2.0</t>
    <phoneticPr fontId="4" type="noConversion"/>
  </si>
  <si>
    <t>Minimum requirements</t>
    <phoneticPr fontId="4" type="noConversion"/>
  </si>
  <si>
    <t>Minimum requirements for intra-band contiguous, intra-band non-contiguous and inter-band CA</t>
    <phoneticPr fontId="4" type="noConversion"/>
  </si>
  <si>
    <t>TS 38.101-2 Clause 7.3A.2.1, [7.3A.2.2 and 7.3A.2.3]</t>
    <phoneticPr fontId="4" type="noConversion"/>
  </si>
  <si>
    <t>Measure the reference sensitivity power level for 2DL CA of 5G-NR FR2 UE.</t>
    <phoneticPr fontId="4" type="noConversion"/>
  </si>
  <si>
    <t>7.3A.2.2</t>
    <phoneticPr fontId="4" type="noConversion"/>
  </si>
  <si>
    <t>7.3A.2.3</t>
    <phoneticPr fontId="4" type="noConversion"/>
  </si>
  <si>
    <t>Measure the reference sensitivity power level for 3DL CA of 5G-NR FR2 UE.</t>
    <phoneticPr fontId="4" type="noConversion"/>
  </si>
  <si>
    <t>Measure the reference sensitivity power level for 4DL CA of 5G-NR FR2 UE.</t>
    <phoneticPr fontId="4" type="noConversion"/>
  </si>
  <si>
    <t>TS 38.101-2 Clause 6.4D.4</t>
  </si>
  <si>
    <t>7.4A.0</t>
  </si>
  <si>
    <t>7.4A.1</t>
  </si>
  <si>
    <t>7.4A.2</t>
  </si>
  <si>
    <t>7.4A.3</t>
  </si>
  <si>
    <t>Maximum input level for CA</t>
  </si>
  <si>
    <t>Minimum requirements for intra-band contiguous, intra-band non-contiguous and inter-band CA</t>
  </si>
  <si>
    <t>Measure the maximum input level for 2DL CA of 5G-NR FR2 UE.</t>
  </si>
  <si>
    <t>Measure the maximum input level for 3DL CA of 5G-NR FR2 UE.</t>
  </si>
  <si>
    <t>Measure the maximum input level for 4DL CA of 5G-NR FR2 UE.</t>
  </si>
  <si>
    <r>
      <t>TS 38.101-2 Clause 7.4A</t>
    </r>
    <r>
      <rPr>
        <sz val="10"/>
        <color indexed="62"/>
        <rFont val="等线"/>
        <family val="3"/>
        <charset val="134"/>
      </rPr>
      <t/>
    </r>
  </si>
  <si>
    <t>TS 38.101-2 Clause 7.4A</t>
  </si>
  <si>
    <t>7.5A.0</t>
  </si>
  <si>
    <t>7.5A.1</t>
  </si>
  <si>
    <t>7.5A.2</t>
  </si>
  <si>
    <t>7.5A.3</t>
  </si>
  <si>
    <r>
      <t xml:space="preserve">Adjacent </t>
    </r>
    <r>
      <rPr>
        <sz val="10"/>
        <rFont val="等线"/>
        <family val="3"/>
        <charset val="134"/>
      </rPr>
      <t>channel selectivity for CA</t>
    </r>
  </si>
  <si>
    <t>Measure the Adjacent Channel Selectivity for 2DL CA of 5G-NR FR2 UE.</t>
  </si>
  <si>
    <t>Measure the Adjacent Channel Selectivity for 3DL CA of 5G-NR FR2 UE.</t>
  </si>
  <si>
    <t>Measure the Adjacent Channel Selectivity for 4DL CA of 5G-NR FR2 UE.</t>
  </si>
  <si>
    <t>TS 38.101-2 Clause 7.5A</t>
  </si>
  <si>
    <r>
      <t>TS 38.101-2 Clause 7.5A</t>
    </r>
    <r>
      <rPr>
        <sz val="10"/>
        <color indexed="62"/>
        <rFont val="等线"/>
        <family val="3"/>
        <charset val="134"/>
      </rPr>
      <t/>
    </r>
  </si>
  <si>
    <t>7.6A.2.0</t>
  </si>
  <si>
    <t>7.6A.2.1</t>
  </si>
  <si>
    <t>7.6A.2.2</t>
  </si>
  <si>
    <t>7.6A.2.3</t>
  </si>
  <si>
    <t>Measure the in-band blocking for 2DL CA of 5G-NR FR2 UE.</t>
  </si>
  <si>
    <t>Measure the in-band blocking for 3DL CA of 5G-NR FR2 UE.</t>
  </si>
  <si>
    <t>Measure the in-band blocking for 4DL CA of 5G-NR FR2 UE.</t>
  </si>
  <si>
    <r>
      <t>TS 38.101-2 Clause 7.6A.2</t>
    </r>
    <r>
      <rPr>
        <sz val="10"/>
        <color indexed="62"/>
        <rFont val="等线"/>
        <family val="3"/>
        <charset val="134"/>
      </rPr>
      <t/>
    </r>
  </si>
  <si>
    <r>
      <t xml:space="preserve">Adjacent </t>
    </r>
    <r>
      <rPr>
        <sz val="10"/>
        <rFont val="等线"/>
        <family val="3"/>
        <charset val="134"/>
      </rPr>
      <t>channel selectivity</t>
    </r>
  </si>
  <si>
    <t xml:space="preserve">Keysight, CAICT, Bureau Veritas </t>
    <phoneticPr fontId="4" type="noConversion"/>
  </si>
  <si>
    <t xml:space="preserve">Anritsu, Qualcomm, Bureau Veritas </t>
    <phoneticPr fontId="4" type="noConversion"/>
  </si>
  <si>
    <t xml:space="preserve">R&amp;S, Huawei, Bureau Veritas </t>
    <phoneticPr fontId="4" type="noConversion"/>
  </si>
  <si>
    <t>SA Option 5</t>
  </si>
  <si>
    <t>3MT2</t>
  </si>
  <si>
    <t>3MT3</t>
  </si>
  <si>
    <t>Area</t>
  </si>
  <si>
    <r>
      <t>WP rapporteur's guide:</t>
    </r>
    <r>
      <rPr>
        <sz val="11"/>
        <color indexed="10"/>
        <rFont val="Calibri"/>
        <family val="2"/>
      </rPr>
      <t xml:space="preserve">
All WP rows that represent WP work tasks must have a WP item ID number assigned.
Other WP rows such as header rows used to group WP Items should NOT have any WP item ID numbers assigned (leave empty).</t>
    </r>
    <r>
      <rPr>
        <sz val="11"/>
        <color theme="1"/>
        <rFont val="Calibri"/>
        <family val="2"/>
        <scheme val="minor"/>
      </rPr>
      <t xml:space="preserve">
</t>
    </r>
    <r>
      <rPr>
        <b/>
        <sz val="11"/>
        <color indexed="8"/>
        <rFont val="Calibri"/>
        <family val="2"/>
      </rPr>
      <t xml:space="preserve">
How to assign unique WP item ID numbers (column A):
</t>
    </r>
    <r>
      <rPr>
        <sz val="11"/>
        <color theme="1"/>
        <rFont val="Calibri"/>
        <family val="2"/>
        <scheme val="minor"/>
      </rPr>
      <t xml:space="preserve">In the WP item ID column double-click in the cell for the WP item row to assign the next free WP item ID number. 
</t>
    </r>
    <r>
      <rPr>
        <i/>
        <sz val="11"/>
        <color indexed="8"/>
        <rFont val="Calibri"/>
        <family val="2"/>
      </rPr>
      <t>Note! If You add numbers manually make sure each WP item row have an unique WP item ID number.</t>
    </r>
  </si>
  <si>
    <t>WP rapporteur internal notes</t>
  </si>
  <si>
    <t>Company &lt;-&gt; Contact email address(es)</t>
  </si>
  <si>
    <t>&lt;Internal note column#1&gt;</t>
  </si>
  <si>
    <t>&lt;Internal note column#2&gt;</t>
  </si>
  <si>
    <t>E-mail address(es)</t>
  </si>
  <si>
    <t>zhangyufeng@caict.ac.cn</t>
    <phoneticPr fontId="7" type="noConversion"/>
  </si>
  <si>
    <t xml:space="preserve">Bureau Veritas </t>
    <phoneticPr fontId="7" type="noConversion"/>
  </si>
  <si>
    <t>Amy.Tao@tw.bureauveritas.com</t>
  </si>
  <si>
    <t>mikael.ziren@ericsson.com</t>
  </si>
  <si>
    <t>KTL</t>
    <phoneticPr fontId="7" type="noConversion"/>
  </si>
  <si>
    <t>pkkwak@ktl.re.kr</t>
    <phoneticPr fontId="7" type="noConversion"/>
  </si>
  <si>
    <t>MTCC</t>
    <phoneticPr fontId="7" type="noConversion"/>
  </si>
  <si>
    <t>leecg@ttp.org</t>
    <phoneticPr fontId="7" type="noConversion"/>
  </si>
  <si>
    <t>Rohde &amp; Schwarz</t>
    <phoneticPr fontId="7" type="noConversion"/>
  </si>
  <si>
    <t>Keysight</t>
    <phoneticPr fontId="7" type="noConversion"/>
  </si>
  <si>
    <t>emilio_ruiz@keysight.com</t>
    <phoneticPr fontId="7" type="noConversion"/>
  </si>
  <si>
    <t>mvora@QTI.QUALCOMM.COM</t>
    <phoneticPr fontId="7" type="noConversion"/>
  </si>
  <si>
    <t>Anritsu</t>
    <phoneticPr fontId="7" type="noConversion"/>
  </si>
  <si>
    <t>Hiroyuki.Baba@anritsu.com</t>
    <phoneticPr fontId="7" type="noConversion"/>
  </si>
  <si>
    <t>2MT2</t>
  </si>
  <si>
    <t>3MT1</t>
  </si>
  <si>
    <t>6.2.1.1</t>
  </si>
  <si>
    <t>6.2.1.2</t>
  </si>
  <si>
    <r>
      <t>TS 38.101-2 Clause 6.2.1</t>
    </r>
    <r>
      <rPr>
        <sz val="10"/>
        <color indexed="30"/>
        <rFont val="等线"/>
        <family val="3"/>
        <charset val="134"/>
      </rPr>
      <t/>
    </r>
  </si>
  <si>
    <t>6.3D.3.1</t>
  </si>
  <si>
    <t>General ON/OFF time mask</t>
  </si>
  <si>
    <t>Transmit power time mask for slot and short or long subslot boundaries</t>
  </si>
  <si>
    <t>PRACH time mask</t>
  </si>
  <si>
    <t>SRS time mask</t>
  </si>
  <si>
    <t>PUSCH-PUCCH and PUSCH-SRS time masks</t>
  </si>
  <si>
    <t>Transmit power time mask for consecutive slot or long subslot transmission and short subslot transmission boundaries</t>
  </si>
  <si>
    <t>Transmit power time mask for consecutive short subslot transmissions boundaries</t>
  </si>
  <si>
    <t>Title to clause 6.3D.3</t>
  </si>
  <si>
    <t>Huawei2</t>
  </si>
  <si>
    <t>HUAWEI1</t>
  </si>
  <si>
    <t>yangyinghong@huawei.com</t>
  </si>
  <si>
    <t>Ericsson1</t>
  </si>
  <si>
    <t>Qualcomm1</t>
  </si>
  <si>
    <t>CAICT1</t>
  </si>
  <si>
    <t>Ericsson2</t>
  </si>
  <si>
    <t>petter.karlsson@ericsson.com</t>
  </si>
  <si>
    <t>Measurement grids</t>
    <phoneticPr fontId="4" type="noConversion"/>
  </si>
  <si>
    <t>leeyoungtae@tta.or.kr</t>
  </si>
  <si>
    <t>TTA</t>
  </si>
  <si>
    <r>
      <t xml:space="preserve">TS 38.101-2 Clause 6.4.2
</t>
    </r>
    <r>
      <rPr>
        <sz val="10"/>
        <rFont val="等线"/>
        <family val="3"/>
        <charset val="134"/>
      </rPr>
      <t xml:space="preserve">
</t>
    </r>
  </si>
  <si>
    <r>
      <t xml:space="preserve">MVG, PCTest, Bureau Veritas, </t>
    </r>
    <r>
      <rPr>
        <sz val="10"/>
        <rFont val="Calibri"/>
        <family val="2"/>
      </rPr>
      <t>Ericsson</t>
    </r>
  </si>
  <si>
    <r>
      <t xml:space="preserve">R5-186330
</t>
    </r>
    <r>
      <rPr>
        <sz val="10"/>
        <rFont val="Calibri"/>
        <family val="2"/>
      </rPr>
      <t>R5-186510</t>
    </r>
  </si>
  <si>
    <r>
      <t>EIRP</t>
    </r>
    <r>
      <rPr>
        <sz val="10"/>
        <rFont val="等线"/>
        <family val="3"/>
        <charset val="134"/>
      </rPr>
      <t xml:space="preserve"> and EIS measurement procedures</t>
    </r>
  </si>
  <si>
    <t>6.2A.1.1</t>
  </si>
  <si>
    <t>6.2A.1.2</t>
  </si>
  <si>
    <t>6.2A.1.0</t>
  </si>
  <si>
    <t>Minimum conformance requirements</t>
  </si>
  <si>
    <t>UE maximum output power reduction for CA</t>
  </si>
  <si>
    <t>UE maximum output power reduction for CA (2UL CA)</t>
  </si>
  <si>
    <t>UE maximum output power reduction for CA (3UL CA)</t>
  </si>
  <si>
    <t>UE maximum output power reduction for CA (4UL CA)</t>
  </si>
  <si>
    <t>UE maximum output power reduction for CA (5UL CA)</t>
  </si>
  <si>
    <t>UE maximum output power reduction for CA (6UL CA)</t>
  </si>
  <si>
    <t>UE maximum output power reduction for CA (7UL CA)</t>
  </si>
  <si>
    <t>UE maximum output power reduction for CA (8UL CA)</t>
  </si>
  <si>
    <t>TS 38.101-2 Clause 6.2A.2</t>
  </si>
  <si>
    <t>6.2A.2.0</t>
  </si>
  <si>
    <t>6.2A.2.1</t>
  </si>
  <si>
    <t>6.2A.2.2</t>
  </si>
  <si>
    <t>6.2A.2.3</t>
  </si>
  <si>
    <t>6.2A.2.4</t>
  </si>
  <si>
    <t>6.2A.2.5</t>
  </si>
  <si>
    <t>6.2A.2.6</t>
  </si>
  <si>
    <t>6.2A.2.7</t>
  </si>
  <si>
    <t>UE maximum output power with additional requirements for CA</t>
  </si>
  <si>
    <t>UE maximum output power with additional requirements for CA (2UL CA)</t>
  </si>
  <si>
    <t>UE maximum output power with additional requirements for CA (4UL CA)</t>
  </si>
  <si>
    <t>UE maximum output power with additional requirements for CA (3UL CA)</t>
  </si>
  <si>
    <t>UE maximum output power with additional requirements for CA (5UL CA)</t>
  </si>
  <si>
    <t>UE maximum output power with additional requirements for CA (6UL CA)</t>
  </si>
  <si>
    <t>UE maximum output power with additional requirements for CA (7UL CA)</t>
  </si>
  <si>
    <t>UE maximum output power with additional requirements for CA (8UL CA)</t>
  </si>
  <si>
    <t>6.2A.3.0</t>
  </si>
  <si>
    <t>6.2A.3.1</t>
  </si>
  <si>
    <t>6.2A.3.2</t>
  </si>
  <si>
    <t>6.2A.3.3</t>
  </si>
  <si>
    <t>6.2A.3.4</t>
  </si>
  <si>
    <t>6.2A.3.5</t>
  </si>
  <si>
    <t>6.2A.3.6</t>
  </si>
  <si>
    <t>6.2A.3.7</t>
  </si>
  <si>
    <t xml:space="preserve">Measure the maximum output power with additional requirements for CA of 5G-NR FR2 UE. </t>
  </si>
  <si>
    <t>TS 38.101-2 Clause 6.2A.3</t>
  </si>
  <si>
    <t xml:space="preserve">Measure the maximum output power reduction for CA of 5G-NR FR2 UE. </t>
  </si>
  <si>
    <t>UE maximum output power - EIRP and TRP for CA</t>
  </si>
  <si>
    <t>6.2A.1.1.1</t>
  </si>
  <si>
    <t>6.2A.1.1.2</t>
  </si>
  <si>
    <t>6.2A.1.1.3</t>
  </si>
  <si>
    <t>6.2A.1.1.4</t>
  </si>
  <si>
    <t>6.2A.1.1.5</t>
  </si>
  <si>
    <t>6.2A.1.1.6</t>
  </si>
  <si>
    <t>6.2A.1.1.7</t>
  </si>
  <si>
    <t>TS 38.101-2 Clause 6.2A.1</t>
  </si>
  <si>
    <t>UE maximum output power - EIRP and TRP for CA (5UL CA)</t>
  </si>
  <si>
    <t>UE maximum output power - EIRP and TRP for CA (6UL CA)</t>
  </si>
  <si>
    <t>UE maximum output power - EIRP and TRP for CA (7UL CA)</t>
  </si>
  <si>
    <t>UE maximum output power - EIRP and TRP for CA (8UL CA)</t>
  </si>
  <si>
    <t>6.2A.1.2.1</t>
  </si>
  <si>
    <t>6.2A.1.2.2</t>
  </si>
  <si>
    <t>6.2A.1.2.3</t>
  </si>
  <si>
    <t>6.2A.1.2.4</t>
  </si>
  <si>
    <t>6.2A.1.2.5</t>
  </si>
  <si>
    <t>6.2A.1.2.6</t>
  </si>
  <si>
    <t>6.2A.1.2.7</t>
  </si>
  <si>
    <t>6.2A.4.0</t>
  </si>
  <si>
    <t>6.2A.4.1</t>
  </si>
  <si>
    <t>6.2A.4.2</t>
  </si>
  <si>
    <t>6.2A.4.3</t>
  </si>
  <si>
    <t>6.2A.4.4</t>
  </si>
  <si>
    <t>6.2A.4.5</t>
  </si>
  <si>
    <t>6.2A.4.6</t>
  </si>
  <si>
    <t>6.2A.4.7</t>
  </si>
  <si>
    <t>Configured transmitted power for CA</t>
  </si>
  <si>
    <t>Configured transmitted power for CA (2UL CA)</t>
  </si>
  <si>
    <t>Configured transmitted power for CA (3UL CA)</t>
  </si>
  <si>
    <t>Configured transmitted power for CA (4UL CA)</t>
  </si>
  <si>
    <t>Configured transmitted power for CA (5UL CA)</t>
  </si>
  <si>
    <t>Configured transmitted power for CA (6UL CA)</t>
  </si>
  <si>
    <t>Configured transmitted power for CA (7UL CA)</t>
  </si>
  <si>
    <t>Configured transmitted power for CA (8UL CA)</t>
  </si>
  <si>
    <t>TS 38.101-2 Clause 6.2A.4</t>
  </si>
  <si>
    <t>6.2D.1.1</t>
  </si>
  <si>
    <t>6.2D.1.2</t>
  </si>
  <si>
    <r>
      <t>TS 38.101-2 Clause 6.2D.1</t>
    </r>
    <r>
      <rPr>
        <sz val="10"/>
        <color indexed="30"/>
        <rFont val="等线"/>
        <family val="3"/>
        <charset val="134"/>
      </rPr>
      <t/>
    </r>
  </si>
  <si>
    <t>6.3A.1.0</t>
  </si>
  <si>
    <t>6.3A.1.1</t>
  </si>
  <si>
    <t>6.3A.1.2</t>
  </si>
  <si>
    <t>6.3A.1.3</t>
  </si>
  <si>
    <t>6.3A.1.4</t>
  </si>
  <si>
    <t>6.3A.1.5</t>
  </si>
  <si>
    <t>6.3A.1.6</t>
  </si>
  <si>
    <t>6.3A.1.7</t>
  </si>
  <si>
    <t>Minimum output power for CA</t>
  </si>
  <si>
    <t>Minimum output power for CA (2UL CA)</t>
  </si>
  <si>
    <t>Minimum output power for CA (3UL CA)</t>
  </si>
  <si>
    <t>Minimum output power for CA (4UL CA)</t>
  </si>
  <si>
    <t>Minimum output power for CA (5UL CA)</t>
  </si>
  <si>
    <t>Minimum output power for CA (6UL CA)</t>
  </si>
  <si>
    <t>Minimum output power for CA (7UL CA)</t>
  </si>
  <si>
    <t>Minimum output power for CA (8UL CA)</t>
  </si>
  <si>
    <t xml:space="preserve">Measure the minimum output power for CA of 5G-NR FR2 UE. </t>
  </si>
  <si>
    <t>TS 38.101-2 Clause 6.3A.1</t>
  </si>
  <si>
    <t>6.3A.2.0</t>
  </si>
  <si>
    <t>6.3A.2.1</t>
  </si>
  <si>
    <t>6.3A.2.2</t>
  </si>
  <si>
    <t>6.3A.2.3</t>
  </si>
  <si>
    <t>6.3A.2.4</t>
  </si>
  <si>
    <t>6.3A.2.5</t>
  </si>
  <si>
    <t>6.3A.2.6</t>
  </si>
  <si>
    <t>6.3A.2.7</t>
  </si>
  <si>
    <t>Transmit OFF power for CA</t>
  </si>
  <si>
    <t xml:space="preserve">Measure the transmit OFF power for CA of 5G-NR FR2 UE. </t>
  </si>
  <si>
    <t>TS 38.101-2 Clause 6.3A.2</t>
  </si>
  <si>
    <t>6.3A.3.1</t>
  </si>
  <si>
    <t>Transmit ON/OFF time mask for CA</t>
  </si>
  <si>
    <t>General ON/OFF time mask for CA</t>
  </si>
  <si>
    <t>TS 38.101-2 Clause 6.3A.3</t>
  </si>
  <si>
    <t>6.3A.3.1.1</t>
  </si>
  <si>
    <t>6.3A.3.1.2</t>
  </si>
  <si>
    <t>6.3A.3.1.3</t>
  </si>
  <si>
    <t>6.3A.3.1.4</t>
  </si>
  <si>
    <t>6.3A.3.1.5</t>
  </si>
  <si>
    <t>6.3A.3.1.6</t>
  </si>
  <si>
    <t>6.3A.3.1.7</t>
  </si>
  <si>
    <t>General ON/OFF time mask for CA (2UL CA)</t>
  </si>
  <si>
    <t>General ON/OFF time mask for CA (3UL CA)</t>
  </si>
  <si>
    <t>General ON/OFF time mask for CA (4UL CA)</t>
  </si>
  <si>
    <t>General ON/OFF time mask for CA (5UL CA)</t>
  </si>
  <si>
    <t>General ON/OFF time mask for CA (6UL CA)</t>
  </si>
  <si>
    <t>General ON/OFF time mask for CA (7UL CA)</t>
  </si>
  <si>
    <t>General ON/OFF time mask for CA (8UL CA)</t>
  </si>
  <si>
    <t xml:space="preserve">Measure the general ON/OFF time mask of 5G-NR FR2 UE. </t>
  </si>
  <si>
    <t xml:space="preserve">Measure the configured transmitted power for CA of 5G-NR FR2 UE. </t>
  </si>
  <si>
    <t>6.3A.4.1</t>
  </si>
  <si>
    <t>TS 38.101-2 Clause 6.3A.4.1</t>
  </si>
  <si>
    <t>6.3A.4.2</t>
  </si>
  <si>
    <t>6.3D</t>
  </si>
  <si>
    <t>TS 38.101-2 Clause 6.3A.4.2</t>
  </si>
  <si>
    <t>6.3A.4.2.0</t>
  </si>
  <si>
    <t>6.3A.4.2.1</t>
  </si>
  <si>
    <t>6.3A.4.2.2</t>
  </si>
  <si>
    <t>6.3A.4.2.3</t>
  </si>
  <si>
    <t>6.3A.4.2.4</t>
  </si>
  <si>
    <t>6.3A.4.2.5</t>
  </si>
  <si>
    <t>6.3A.4.2.6</t>
  </si>
  <si>
    <t>6.3A.4.2.7</t>
  </si>
  <si>
    <t>Absolute power tolerance for CA</t>
  </si>
  <si>
    <t>Absolute power tolerance for CA (2UL CA)</t>
  </si>
  <si>
    <t>Absolute power tolerance for CA (3UL CA)</t>
  </si>
  <si>
    <t>Absolute power tolerance for CA (4UL CA)</t>
  </si>
  <si>
    <t>Absolute power tolerance for CA (5UL CA)</t>
  </si>
  <si>
    <t>Absolute power tolerance for CA (6UL CA)</t>
  </si>
  <si>
    <t>Absolute power tolerance for CA (7UL CA)</t>
  </si>
  <si>
    <t>Absolute power tolerance for CA (8UL CA)</t>
  </si>
  <si>
    <t xml:space="preserve">Measure the absolute power tolerance for CA of 5G-NR FR2 UE. </t>
  </si>
  <si>
    <t>6.3A.4.3</t>
  </si>
  <si>
    <t>Relative power tolerance for CA</t>
  </si>
  <si>
    <t>6.3A.4.3.0</t>
  </si>
  <si>
    <t>6.3A.4.3.1</t>
  </si>
  <si>
    <t>6.3A.4.3.2</t>
  </si>
  <si>
    <t>6.3A.4.3.3</t>
  </si>
  <si>
    <t>6.3A.4.3.4</t>
  </si>
  <si>
    <t>6.3A.4.3.5</t>
  </si>
  <si>
    <t>6.3A.4.3.6</t>
  </si>
  <si>
    <t>6.3A.4.3.7</t>
  </si>
  <si>
    <t>Relative power tolerance for CA (2UL CA)</t>
  </si>
  <si>
    <t>Relative power tolerance for CA (3UL CA)</t>
  </si>
  <si>
    <t>Relative power tolerance for CA (4UL CA)</t>
  </si>
  <si>
    <t>Relative power tolerance for CA (5UL CA)</t>
  </si>
  <si>
    <t>Relative power tolerance for CA (6UL CA)</t>
  </si>
  <si>
    <t>Relative power tolerance for CA (7UL CA)</t>
  </si>
  <si>
    <t>Relative power tolerance for CA (8UL CA)</t>
  </si>
  <si>
    <t xml:space="preserve">Measure the relative power tolerance for CA of 5G-NR FR2 UE. </t>
  </si>
  <si>
    <t>TS 38.101-2 Clause 6.3A.4.3</t>
  </si>
  <si>
    <t>6.3A.4.4</t>
  </si>
  <si>
    <t>6.3A.4.4.0</t>
  </si>
  <si>
    <t>Aggregate power tolerance for CA</t>
  </si>
  <si>
    <t>Aggregate power tolerance for CA (2UL CA)</t>
  </si>
  <si>
    <t>Aggregate power tolerance for CA (3UL CA)</t>
  </si>
  <si>
    <t>Aggregate power tolerance for CA (4UL CA)</t>
  </si>
  <si>
    <t>Aggregate power tolerance for CA (5UL CA)</t>
  </si>
  <si>
    <t>Aggregate power tolerance for CA (6UL CA)</t>
  </si>
  <si>
    <t>Aggregate power tolerance for CA (7UL CA)</t>
  </si>
  <si>
    <t>Aggregate power tolerance for CA (8UL CA)</t>
  </si>
  <si>
    <t>6.3A.4.4.1</t>
  </si>
  <si>
    <t>6.3A.4.4.2</t>
  </si>
  <si>
    <t>6.3A.4.4.3</t>
  </si>
  <si>
    <t>6.3A.4.4.4</t>
  </si>
  <si>
    <t>6.3A.4.4.5</t>
  </si>
  <si>
    <t>6.3A.4.4.6</t>
  </si>
  <si>
    <t>6.3A.4.4.7</t>
  </si>
  <si>
    <t>TS 38.101-2 Clause 6.3A.4.4</t>
  </si>
  <si>
    <t>6.4A.1.0</t>
  </si>
  <si>
    <t>6.4A.1.1</t>
  </si>
  <si>
    <t>6.4A.1.2</t>
  </si>
  <si>
    <t>6.4A.1.3</t>
  </si>
  <si>
    <t>6.4A.1.4</t>
  </si>
  <si>
    <t>6.4A.1.5</t>
  </si>
  <si>
    <t>6.4A.1.6</t>
  </si>
  <si>
    <t>6.4A.1.7</t>
  </si>
  <si>
    <t>Frequency error for CA</t>
  </si>
  <si>
    <t>Frequency error for CA (2UL CA)</t>
  </si>
  <si>
    <t>Frequency error for CA (3UL CA)</t>
  </si>
  <si>
    <t>Frequency error for CA (4UL CA)</t>
  </si>
  <si>
    <t>Frequency error for CA (5UL CA)</t>
  </si>
  <si>
    <t>Frequency error for CA (6UL CA)</t>
  </si>
  <si>
    <t>Frequency error for CA (7UL CA)</t>
  </si>
  <si>
    <t>Frequency error for CA (8UL CA)</t>
  </si>
  <si>
    <t>Measure the Frequency error for CA of 5G-NR FR2 UE.</t>
  </si>
  <si>
    <t>SGS</t>
  </si>
  <si>
    <r>
      <t>TS 38.101-2 Clause 6.4A.1</t>
    </r>
    <r>
      <rPr>
        <sz val="10"/>
        <color indexed="10"/>
        <rFont val="等线"/>
        <family val="3"/>
        <charset val="134"/>
      </rPr>
      <t/>
    </r>
  </si>
  <si>
    <t>TS 38.101-2 Clause 6.4A.1</t>
  </si>
  <si>
    <t>6.4A.2.1.0</t>
  </si>
  <si>
    <t>6.4A.2.1.1</t>
  </si>
  <si>
    <t>6.4A.2.1.2</t>
  </si>
  <si>
    <t>6.4A.2.1.3</t>
  </si>
  <si>
    <t>6.4A.2.1.4</t>
  </si>
  <si>
    <t>6.4A.2.1.5</t>
  </si>
  <si>
    <t>6.4A.2.1.6</t>
  </si>
  <si>
    <t>6.4A.2.1.7</t>
  </si>
  <si>
    <t>Error vector magnitude for CA</t>
  </si>
  <si>
    <t>Error vector magnitude for CA (2UL CA)</t>
  </si>
  <si>
    <t>Error vector magnitude for CA (3UL CA)</t>
  </si>
  <si>
    <t>Error vector magnitude for CA (5UL CA)</t>
  </si>
  <si>
    <t>Error vector magnitude for CA (4UL CA)</t>
  </si>
  <si>
    <t>Error vector magnitude for CA (6UL CA)</t>
  </si>
  <si>
    <t>Error vector magnitude for CA (7UL CA)</t>
  </si>
  <si>
    <t>Error vector magnitude for CA (8UL CA)</t>
  </si>
  <si>
    <t>Measure the Error vector magnitude for CA of 5G-NR FR2 UE.</t>
  </si>
  <si>
    <r>
      <t>TS 38.101-2 Clause 6.4A.2.1</t>
    </r>
    <r>
      <rPr>
        <sz val="10"/>
        <color indexed="10"/>
        <rFont val="等线"/>
        <family val="3"/>
        <charset val="134"/>
      </rPr>
      <t/>
    </r>
  </si>
  <si>
    <t>TS 38.101-2 Clause 6.4A.2.1</t>
  </si>
  <si>
    <t>6.4A.2.2.0</t>
  </si>
  <si>
    <t>6.4A.2.2.1</t>
  </si>
  <si>
    <t>6.4A.2.2.2</t>
  </si>
  <si>
    <t>6.4A.2.2.3</t>
  </si>
  <si>
    <t>6.4A.2.2.4</t>
  </si>
  <si>
    <t>6.4A.2.2.5</t>
  </si>
  <si>
    <t>6.4A.2.2.6</t>
  </si>
  <si>
    <t>6.4A.2.2.7</t>
  </si>
  <si>
    <t>Carrier leakage for CA</t>
  </si>
  <si>
    <t>Carrier leakage for CA (2UL CA)</t>
  </si>
  <si>
    <t>Carrier leakage for CA (3UL CA)</t>
  </si>
  <si>
    <t>Carrier leakage for CA (4UL CA)</t>
  </si>
  <si>
    <t>Carrier leakage for CA (5UL CA)</t>
  </si>
  <si>
    <t>Carrier leakage for CA (6UL CA)</t>
  </si>
  <si>
    <t>Carrier leakage for CA (7UL CA)</t>
  </si>
  <si>
    <t>Carrier leakage for CA (8UL CA)</t>
  </si>
  <si>
    <t>Measure the Carrier leakage for CA of 5G-NR FR2 UE.</t>
  </si>
  <si>
    <r>
      <t>TS 38.101-2 Clause 6.4A.2.2</t>
    </r>
    <r>
      <rPr>
        <sz val="10"/>
        <color indexed="62"/>
        <rFont val="等线"/>
        <family val="3"/>
        <charset val="134"/>
      </rPr>
      <t/>
    </r>
  </si>
  <si>
    <t>6.4A.2.3.0</t>
  </si>
  <si>
    <t>6.4A.2.3.1</t>
  </si>
  <si>
    <t>6.4A.2.3.2</t>
  </si>
  <si>
    <t>6.4A.2.3.3</t>
  </si>
  <si>
    <t>6.4A.2.3.4</t>
  </si>
  <si>
    <t>6.4A.2.3.5</t>
  </si>
  <si>
    <t>6.4A.2.3.6</t>
  </si>
  <si>
    <t>6.4A.2.3.7</t>
  </si>
  <si>
    <t>In-band emissions for CA</t>
  </si>
  <si>
    <t>In-band emissions for CA (2UL CA)</t>
  </si>
  <si>
    <t>In-band emissions for CA (3UL CA)</t>
  </si>
  <si>
    <t>In-band emissions for CA (4UL CA)</t>
  </si>
  <si>
    <t>In-band emissions for CA (5UL CA)</t>
  </si>
  <si>
    <t>In-band emissions for CA (6UL CA)</t>
  </si>
  <si>
    <t>In-band emissions for CA (7UL CA)</t>
  </si>
  <si>
    <t>In-band emissions for CA (8UL CA)</t>
  </si>
  <si>
    <t>Measure the In-band emissions for CA of 5G-NR FR2 UE.</t>
  </si>
  <si>
    <t>TS 38.101-2 Clause 6.4A.2.3</t>
  </si>
  <si>
    <t>Measure the EVM equalizer spectrum flatness for CA of 5G-NR FR2 UE.</t>
  </si>
  <si>
    <t>TS 38.101-2 Clause 6.5.2</t>
  </si>
  <si>
    <t>6.5A.1.0</t>
  </si>
  <si>
    <t>6.5A.1.1</t>
  </si>
  <si>
    <t>6.5A.1.2</t>
  </si>
  <si>
    <t>6.5A.1.3</t>
  </si>
  <si>
    <t>6.5A.1.4</t>
  </si>
  <si>
    <t>6.5A.1.5</t>
  </si>
  <si>
    <t>6.5A.1.6</t>
  </si>
  <si>
    <t>6.5A.1.7</t>
  </si>
  <si>
    <t>Occupied bandwidth for CA</t>
  </si>
  <si>
    <t>Occupied bandwidth for CA (2UL CA)</t>
  </si>
  <si>
    <t>Occupied bandwidth for CA (3UL CA)</t>
  </si>
  <si>
    <t>Occupied bandwidth for CA (4UL CA)</t>
  </si>
  <si>
    <t>Occupied bandwidth for CA (5UL CA)</t>
  </si>
  <si>
    <t>Occupied bandwidth for CA (6UL CA)</t>
  </si>
  <si>
    <t>Occupied bandwidth for CA (7UL CA)</t>
  </si>
  <si>
    <t>Occupied bandwidth for CA (8UL CA)</t>
  </si>
  <si>
    <t>Measure the Occupied bandwidth for CA of 5G-NR FR2 UE.</t>
  </si>
  <si>
    <t>TS 38.101-2 Clause 6.5A.1</t>
  </si>
  <si>
    <t>6.5A.2.1.0</t>
  </si>
  <si>
    <t>6.5A.2.1.1</t>
  </si>
  <si>
    <t>6.5A.2.1.2</t>
  </si>
  <si>
    <t>6.5A.2.1.3</t>
  </si>
  <si>
    <t>6.5A.2.1.4</t>
  </si>
  <si>
    <t>6.5A.2.1.5</t>
  </si>
  <si>
    <t>6.5A.2.1.6</t>
  </si>
  <si>
    <t>6.5A.2.1.7</t>
  </si>
  <si>
    <t>Spectrum Emission Mask for CA</t>
  </si>
  <si>
    <t>Spectrum Emission Mask for CA (2UL CA)</t>
  </si>
  <si>
    <t>Spectrum Emission Mask for CA (3UL CA)</t>
  </si>
  <si>
    <t>Spectrum Emission Mask for CA (4UL CA)</t>
  </si>
  <si>
    <t>Spectrum Emission Mask for CA (5UL CA)</t>
  </si>
  <si>
    <t>Spectrum Emission Mask for CA (6UL CA)</t>
  </si>
  <si>
    <t>Spectrum Emission Mask for CA (7UL CA)</t>
  </si>
  <si>
    <t>Spectrum Emission Mask for CA (8UL CA)</t>
  </si>
  <si>
    <t>Measure the Spectrum Emission Mask for CA of 5G-NR FR2 UE.</t>
  </si>
  <si>
    <t>TS 38.101-2 Clause 6.5A.2.1</t>
  </si>
  <si>
    <t>6.5A.2.2.0</t>
  </si>
  <si>
    <t>6.5A.2.2.2</t>
  </si>
  <si>
    <t>6.5A.2.2.3</t>
  </si>
  <si>
    <t>6.5A.2.2.4</t>
  </si>
  <si>
    <t>6.5A.2.2.5</t>
  </si>
  <si>
    <t>6.5A.2.2.6</t>
  </si>
  <si>
    <t>6.5A.2.2.7</t>
  </si>
  <si>
    <t>Adjacent channel leakage ratio for CA</t>
  </si>
  <si>
    <t>Adjacent channel leakage ratio for CA (2UL CA)</t>
  </si>
  <si>
    <t>Adjacent channel leakage ratio for CA (3UL CA)</t>
  </si>
  <si>
    <t>Adjacent channel leakage ratio for CA (4UL CA)</t>
  </si>
  <si>
    <t>Adjacent channel leakage ratio for CA (5UL CA)</t>
  </si>
  <si>
    <t>Adjacent channel leakage ratio for CA (6UL CA)</t>
  </si>
  <si>
    <t>Adjacent channel leakage ratio for CA (7UL CA)</t>
  </si>
  <si>
    <t>Adjacent channel leakage ratio for CA (8UL CA)</t>
  </si>
  <si>
    <t>Measure the Adjacent Channel Leakage Ratio for CA of 5G-NR FR2 UE.</t>
  </si>
  <si>
    <t>6.5A.3.1.0</t>
  </si>
  <si>
    <t>6.5A.3.1.1</t>
  </si>
  <si>
    <t>6.5A.3.1.2</t>
  </si>
  <si>
    <t>6.5A.3.1.3</t>
  </si>
  <si>
    <t>6.5A.3.1.4</t>
  </si>
  <si>
    <t>6.5A.3.1.5</t>
  </si>
  <si>
    <t>6.5A.3.1.6</t>
  </si>
  <si>
    <t>6.5A.3.1.7</t>
  </si>
  <si>
    <t>Measure the Transmitter Spurious emissions for CA of 5G-NR FR2 UE.</t>
  </si>
  <si>
    <t>6.5A.3.2.0</t>
  </si>
  <si>
    <t>6.5A.3.2</t>
  </si>
  <si>
    <t>6.5A.3.2.1</t>
  </si>
  <si>
    <t>6.5A.3.2.2</t>
  </si>
  <si>
    <t>6.5A.3.2.3</t>
  </si>
  <si>
    <t>6.5A.3.2.4</t>
  </si>
  <si>
    <t>6.5A.3.2.5</t>
  </si>
  <si>
    <t>6.5A.3.2.6</t>
  </si>
  <si>
    <t>6.5A.3.2.7</t>
  </si>
  <si>
    <t>Spurious emission band UE co-existence for CA</t>
  </si>
  <si>
    <t>Spurious emission band UE co-existence for CA (2UL CA)</t>
  </si>
  <si>
    <t>Spurious emission band UE co-existence for CA (3UL CA)</t>
  </si>
  <si>
    <t>Spurious emission band UE co-existence for CA (4UL CA)</t>
  </si>
  <si>
    <t>Spurious emission band UE co-existence for CA (5UL CA)</t>
  </si>
  <si>
    <t>Spurious emission band UE co-existence for CA (6UL CA)</t>
  </si>
  <si>
    <t>Spurious emission band UE co-existence for CA (7UL CA)</t>
  </si>
  <si>
    <t>Spurious emission band UE co-existence for CA (8UL CA)</t>
  </si>
  <si>
    <t>Measure the Spurious emission band UE co-existence for CA of 5G-NR FR2 UE.</t>
  </si>
  <si>
    <t>6.5A.3.3</t>
  </si>
  <si>
    <t>Additional spurious emissions for CA</t>
  </si>
  <si>
    <t>Additional spurious emissions for CA (2UL CA)</t>
  </si>
  <si>
    <t>Additional spurious emissions for CA (3UL CA)</t>
  </si>
  <si>
    <t>Additional spurious emissions for CA (4UL CA)</t>
  </si>
  <si>
    <t>Additional spurious emissions for CA (5UL CA)</t>
  </si>
  <si>
    <t>Additional spurious emissions for CA (6UL CA)</t>
  </si>
  <si>
    <t>Additional spurious emissions for CA (7UL CA)</t>
  </si>
  <si>
    <t>Additional spurious emissions for CA (8UL CA)</t>
  </si>
  <si>
    <t>6.5A.3.3.0</t>
  </si>
  <si>
    <t>6.5A.3.3.1</t>
  </si>
  <si>
    <t>6.5A.3.3.2</t>
  </si>
  <si>
    <t>6.5A.3.3.3</t>
  </si>
  <si>
    <t>6.5A.3.3.4</t>
  </si>
  <si>
    <t>6.5A.3.3.5</t>
  </si>
  <si>
    <t>6.5A.3.3.6</t>
  </si>
  <si>
    <t>6.5A.3.3.7</t>
  </si>
  <si>
    <t>Measure the Additional spurious emission for CA of 5G-NR FR2 UE.</t>
  </si>
  <si>
    <t>TS 38.101-2 Clause 6.5A.3.2</t>
  </si>
  <si>
    <t>Beam correspondence</t>
  </si>
  <si>
    <t>Measure the Beam correspondence of 5G-NR FR2 UE.</t>
  </si>
  <si>
    <t>7.3.4</t>
  </si>
  <si>
    <t>EIS spherical coverage</t>
  </si>
  <si>
    <t>Measure the EIS spherical coverage of 5G-NR FR2 UE.</t>
  </si>
  <si>
    <t>7.3A.2.4</t>
  </si>
  <si>
    <t>7.3A.2.5</t>
  </si>
  <si>
    <t>7.3A.2.6</t>
  </si>
  <si>
    <t>7.3A.2.7</t>
  </si>
  <si>
    <t>Reference sensitivity power level for CA (2DL CA)</t>
  </si>
  <si>
    <t>Reference sensitivity power level for CA (3DL CA)</t>
  </si>
  <si>
    <t>Reference sensitivity power level for CA (4DL CA)</t>
  </si>
  <si>
    <t>Reference sensitivity power level for CA (5DL CA)</t>
  </si>
  <si>
    <t>Reference sensitivity power level for CA (6DL CA)</t>
  </si>
  <si>
    <t>Reference sensitivity power level for CA (7DL CA)</t>
  </si>
  <si>
    <t>Reference sensitivity power level for CA (8DL CA)</t>
  </si>
  <si>
    <t>Measure the reference sensitivity power level for 5DL CA of 5G-NR FR2 UE.</t>
  </si>
  <si>
    <t>Measure the reference sensitivity power level for 6DL CA of 5G-NR FR2 UE.</t>
  </si>
  <si>
    <t>Measure the reference sensitivity power level for 7DL CA of 5G-NR FR2 UE.</t>
  </si>
  <si>
    <t>Measure the reference sensitivity power level for 8DL CA of 5G-NR FR2 UE.</t>
  </si>
  <si>
    <t>Reference sensitivity power level</t>
  </si>
  <si>
    <t>7.4A.4</t>
  </si>
  <si>
    <t>7.4A.5</t>
  </si>
  <si>
    <t>7.4A.6</t>
  </si>
  <si>
    <t>7.4A.7</t>
  </si>
  <si>
    <t>7.5A.4</t>
  </si>
  <si>
    <t>7.5A.5</t>
  </si>
  <si>
    <t>7.5A.6</t>
  </si>
  <si>
    <t>7.5A.7</t>
  </si>
  <si>
    <t>Adjacent channel selectivity  for CA (2DL CA)</t>
  </si>
  <si>
    <t>Maximum input level for CA (2DL CA)</t>
  </si>
  <si>
    <t>Maximum input level for CA (3DL CA)</t>
  </si>
  <si>
    <t>Maximum input level for CA (4DL CA)</t>
  </si>
  <si>
    <t>Maximum input level for CA (5DL CA)</t>
  </si>
  <si>
    <t>Maximum input level for CA (6DL CA)</t>
  </si>
  <si>
    <t>Maximum input level for CA (7DL CA)</t>
  </si>
  <si>
    <t>Maximum input level for CA (8DL CA)</t>
  </si>
  <si>
    <t>Measure the maximum input level for 5DL CA of 5G-NR FR2 UE.</t>
  </si>
  <si>
    <t>Measure the maximum input level for 6DL CA of 5G-NR FR2 UE.</t>
  </si>
  <si>
    <t>Measure the maximum input level for 7DL CA of 5G-NR FR2 UE.</t>
  </si>
  <si>
    <t>Measure the maximum input level for 8DL CA of 5G-NR FR2 UE.</t>
  </si>
  <si>
    <t>Adjacent channel selectivity for CA (3DL CA)</t>
  </si>
  <si>
    <t>Adjacent channel selectivity  for CA (4DL CA)</t>
  </si>
  <si>
    <t>Adjacent channel selectivity  for CA (5DL CA)</t>
  </si>
  <si>
    <t>Adjacent channel selectivity for CA (6DL CA)</t>
  </si>
  <si>
    <t>Adjacent channel selectivity  for CA (7DL CA)</t>
  </si>
  <si>
    <t>Adjacent channel selectivity  for CA (8DL CA)</t>
  </si>
  <si>
    <t>Measure the Adjacent Channel Selectivity for 5DL CA of 5G-NR FR2 UE.</t>
  </si>
  <si>
    <t>Measure the Adjacent Channel Selectivity for 6DL CA of 5G-NR FR2 UE.</t>
  </si>
  <si>
    <t>Measure the Adjacent Channel Selectivity for 7DL CA of 5G-NR FR2 UE.</t>
  </si>
  <si>
    <t>Measure the Adjacent Channel Selectivity for 8DL CA of 5G-NR FR2 UE.</t>
  </si>
  <si>
    <t>7.6A.2.4</t>
  </si>
  <si>
    <t>7.6A.2.5</t>
  </si>
  <si>
    <t>7.6A.2.6</t>
  </si>
  <si>
    <t>7.6A.2.7</t>
  </si>
  <si>
    <t>In-band blocking for CA (2DL CA)</t>
  </si>
  <si>
    <t>In-band blocking for CA (3DL CA)</t>
  </si>
  <si>
    <t>In-band blocking for CA (4DL CA)</t>
  </si>
  <si>
    <t>In-band blocking for CA (5DL CA)</t>
  </si>
  <si>
    <t>In-band blocking for CA (6DL CA)</t>
  </si>
  <si>
    <t>In-band blocking for CA (7DL CA)</t>
  </si>
  <si>
    <t>In-band blocking for CA (8DL CA)</t>
  </si>
  <si>
    <t>Measure the in-band blocking for 5DL CA of 5G-NR FR2 UE.</t>
  </si>
  <si>
    <t>Measure the in-band blocking for 6DL CA of 5G-NR FR2 UE.</t>
  </si>
  <si>
    <t>Measure the in-band blocking for 7DL CA of 5G-NR FR2 UE.</t>
  </si>
  <si>
    <t>Measure the in-band blocking for 8DL CA of 5G-NR FR2 UE.</t>
  </si>
  <si>
    <t>mats.e.johansson@ERICSSON.COM</t>
  </si>
  <si>
    <t>Ericsson3</t>
  </si>
  <si>
    <t>Relative power tolerance</t>
  </si>
  <si>
    <t>6.3.4.3</t>
  </si>
  <si>
    <t>6.5.2.2</t>
  </si>
  <si>
    <t>Keysight</t>
  </si>
  <si>
    <t>Huawei1</t>
  </si>
  <si>
    <t>Edwin.Menzel@rohde-schwarz.com</t>
  </si>
  <si>
    <t>Qualcomm2</t>
  </si>
  <si>
    <t>hparikh@qti.qualcomm.com</t>
  </si>
  <si>
    <t>Qualcomm2, Anritsu</t>
  </si>
  <si>
    <t>Qualcomm2,
Rohde &amp; Schwarz</t>
  </si>
  <si>
    <t>Anritsu</t>
  </si>
  <si>
    <t>KTL</t>
  </si>
  <si>
    <t>LGE</t>
  </si>
  <si>
    <r>
      <t>TS 38.101-2 Clause 6.4.2.3</t>
    </r>
    <r>
      <rPr>
        <sz val="10"/>
        <color indexed="62"/>
        <rFont val="等线"/>
        <family val="3"/>
        <charset val="134"/>
      </rPr>
      <t/>
    </r>
  </si>
  <si>
    <t>TS 38.101-2 Clause 6.4D.2</t>
  </si>
  <si>
    <t>Void</t>
  </si>
  <si>
    <r>
      <t xml:space="preserve">R5-181681
</t>
    </r>
    <r>
      <rPr>
        <sz val="10"/>
        <rFont val="等线"/>
        <family val="3"/>
        <charset val="134"/>
      </rPr>
      <t xml:space="preserve">R5-182027
</t>
    </r>
  </si>
  <si>
    <t>R5-191092</t>
  </si>
  <si>
    <r>
      <t>TS 38.101-2 Clause 7.7</t>
    </r>
    <r>
      <rPr>
        <sz val="10"/>
        <color indexed="10"/>
        <rFont val="等线"/>
        <family val="3"/>
        <charset val="134"/>
      </rPr>
      <t/>
    </r>
  </si>
  <si>
    <t>Samsung</t>
  </si>
  <si>
    <t>6.5D.2.2</t>
  </si>
  <si>
    <t>6.6A</t>
  </si>
  <si>
    <t>Beam correspondence for CA</t>
  </si>
  <si>
    <t>Measure the Beam correspondence for CA of 5G-NR FR2 UE.</t>
  </si>
  <si>
    <t xml:space="preserve">Measure the maximum output power with additional requirements of 5G-NR FR2 UE. </t>
  </si>
  <si>
    <t>R5-193321</t>
  </si>
  <si>
    <r>
      <t xml:space="preserve">Bureau Veritas
Keysight 
Qualcomm, </t>
    </r>
    <r>
      <rPr>
        <sz val="10"/>
        <rFont val="等线"/>
        <family val="3"/>
        <charset val="134"/>
      </rPr>
      <t>Rohde&amp;Shwarz, Ericsson</t>
    </r>
  </si>
  <si>
    <t>TS 38.101-2 Clause 6.4A.1</t>
    <phoneticPr fontId="4" type="noConversion"/>
  </si>
  <si>
    <t>CAICT</t>
  </si>
  <si>
    <t>TS 38.101-2 Clause 4</t>
    <phoneticPr fontId="4" type="noConversion"/>
  </si>
  <si>
    <t>TS 38.101-2 Clause 3</t>
    <phoneticPr fontId="4" type="noConversion"/>
  </si>
  <si>
    <t>Void</t>
    <phoneticPr fontId="4" type="noConversion"/>
  </si>
  <si>
    <t>6.3D.3.2</t>
    <phoneticPr fontId="4" type="noConversion"/>
  </si>
  <si>
    <t>UE maximum output power - EIRP and TRP for CA (2UL CA)</t>
    <phoneticPr fontId="4" type="noConversion"/>
  </si>
  <si>
    <t>UE maximum output power - EIRP and TRP for CA (3UL CA)</t>
    <phoneticPr fontId="4" type="noConversion"/>
  </si>
  <si>
    <t>P1</t>
    <phoneticPr fontId="4" type="noConversion"/>
  </si>
  <si>
    <t>P1</t>
    <phoneticPr fontId="4" type="noConversion"/>
  </si>
  <si>
    <t>Priority</t>
    <phoneticPr fontId="4" type="noConversion"/>
  </si>
  <si>
    <t>P1</t>
    <phoneticPr fontId="4" type="noConversion"/>
  </si>
  <si>
    <t>P2</t>
    <phoneticPr fontId="4" type="noConversion"/>
  </si>
  <si>
    <t>P2</t>
    <phoneticPr fontId="4" type="noConversion"/>
  </si>
  <si>
    <t>P2</t>
    <phoneticPr fontId="4" type="noConversion"/>
  </si>
  <si>
    <t>P2</t>
    <phoneticPr fontId="4" type="noConversion"/>
  </si>
  <si>
    <t>P2</t>
    <phoneticPr fontId="4" type="noConversion"/>
  </si>
  <si>
    <t>Is test case</t>
  </si>
  <si>
    <t>Y</t>
  </si>
  <si>
    <t>R5-195157</t>
    <phoneticPr fontId="4" type="noConversion"/>
  </si>
  <si>
    <t>R5-195080</t>
    <phoneticPr fontId="4" type="noConversion"/>
  </si>
  <si>
    <t>S</t>
  </si>
  <si>
    <t>S</t>
    <phoneticPr fontId="4" type="noConversion"/>
  </si>
  <si>
    <t>Category</t>
    <phoneticPr fontId="4" type="noConversion"/>
  </si>
  <si>
    <t>S</t>
    <phoneticPr fontId="4" type="noConversion"/>
  </si>
  <si>
    <t>S</t>
    <phoneticPr fontId="4" type="noConversion"/>
  </si>
  <si>
    <t>A</t>
  </si>
  <si>
    <t>A</t>
    <phoneticPr fontId="4" type="noConversion"/>
  </si>
  <si>
    <t>D</t>
  </si>
  <si>
    <t>D</t>
    <phoneticPr fontId="4" type="noConversion"/>
  </si>
  <si>
    <t>D</t>
    <phoneticPr fontId="4" type="noConversion"/>
  </si>
  <si>
    <t>S</t>
    <phoneticPr fontId="4" type="noConversion"/>
  </si>
  <si>
    <t>S</t>
    <phoneticPr fontId="4" type="noConversion"/>
  </si>
  <si>
    <t>D</t>
    <phoneticPr fontId="4" type="noConversion"/>
  </si>
  <si>
    <t>D</t>
    <phoneticPr fontId="4" type="noConversion"/>
  </si>
  <si>
    <t>S</t>
    <phoneticPr fontId="4" type="noConversion"/>
  </si>
  <si>
    <t>D</t>
    <phoneticPr fontId="4" type="noConversion"/>
  </si>
  <si>
    <t>D</t>
    <phoneticPr fontId="4" type="noConversion"/>
  </si>
  <si>
    <t>D</t>
    <phoneticPr fontId="4" type="noConversion"/>
  </si>
  <si>
    <t>S</t>
    <phoneticPr fontId="4" type="noConversion"/>
  </si>
  <si>
    <t>S</t>
    <phoneticPr fontId="4" type="noConversion"/>
  </si>
  <si>
    <t>D</t>
    <phoneticPr fontId="4" type="noConversion"/>
  </si>
  <si>
    <t>S</t>
    <phoneticPr fontId="4" type="noConversion"/>
  </si>
  <si>
    <t>Y</t>
    <phoneticPr fontId="4" type="noConversion"/>
  </si>
  <si>
    <t>UE maximum output power - EIRP and TRP</t>
    <phoneticPr fontId="4" type="noConversion"/>
  </si>
  <si>
    <t>UE maximum output power - Spherical coverage</t>
    <phoneticPr fontId="4" type="noConversion"/>
  </si>
  <si>
    <t>Work plan summary:</t>
  </si>
  <si>
    <t>FR1</t>
  </si>
  <si>
    <t>FR2</t>
  </si>
  <si>
    <t>FR1+FR2</t>
  </si>
  <si>
    <t>SA Option 2 (SA NR)</t>
  </si>
  <si>
    <t>NSA Option 3 (EN-DC)</t>
  </si>
  <si>
    <t>NSA Option 4 (NE-DC)</t>
  </si>
  <si>
    <t>NSA Option 7 (NGEN-DC)</t>
  </si>
  <si>
    <t>SA Option 2 (SA NR) test case statistics</t>
  </si>
  <si>
    <t>Overall number of 
 test cases</t>
  </si>
  <si>
    <t>Number of 
FR independent
test cases</t>
  </si>
  <si>
    <t>Number of 
FR1 test cases</t>
  </si>
  <si>
    <t>Number of 
FR2 test cases</t>
  </si>
  <si>
    <t>Number of 
FR1+FR2 test cases</t>
  </si>
  <si>
    <t>Completed</t>
  </si>
  <si>
    <t>Minimum requirements</t>
  </si>
  <si>
    <t>Reference sensitivity power level for CA</t>
  </si>
  <si>
    <t>TS 38.101-2 Clause 6.5.2.1</t>
  </si>
  <si>
    <r>
      <t xml:space="preserve">TS 38.101-2 Clause 6.6A
</t>
    </r>
    <r>
      <rPr>
        <sz val="10"/>
        <rFont val="等线"/>
        <family val="3"/>
        <charset val="134"/>
      </rPr>
      <t>No requirement defined in RAN4</t>
    </r>
  </si>
  <si>
    <t>Spoton</t>
  </si>
  <si>
    <t>ZTE</t>
  </si>
  <si>
    <t>Annex N</t>
  </si>
  <si>
    <t>UE coordinate system</t>
  </si>
  <si>
    <r>
      <t>TS 38.101-2 Clause 6.3A.2</t>
    </r>
    <r>
      <rPr>
        <sz val="10"/>
        <rFont val="等线"/>
        <family val="3"/>
        <charset val="134"/>
      </rPr>
      <t xml:space="preserve">
2019/06/25
Minor update in minimum requirements</t>
    </r>
  </si>
  <si>
    <t>UE maximum output power - EIRP and TRP for CA (4UL CA)</t>
  </si>
  <si>
    <t>EVM spectral flatness for pi/2 BPSK modulation</t>
  </si>
  <si>
    <t>R5-196431</t>
    <phoneticPr fontId="4" type="noConversion"/>
  </si>
  <si>
    <t>R5-196433</t>
    <phoneticPr fontId="4" type="noConversion"/>
  </si>
  <si>
    <t>R5-197388</t>
    <phoneticPr fontId="4" type="noConversion"/>
  </si>
  <si>
    <r>
      <t xml:space="preserve">Transmit power for </t>
    </r>
    <r>
      <rPr>
        <sz val="10"/>
        <rFont val="Calibri"/>
        <family val="2"/>
      </rPr>
      <t>UL MIMO</t>
    </r>
  </si>
  <si>
    <r>
      <t xml:space="preserve">UE maximum output power for </t>
    </r>
    <r>
      <rPr>
        <sz val="10"/>
        <rFont val="Calibri"/>
        <family val="2"/>
      </rPr>
      <t>UL MIMO</t>
    </r>
  </si>
  <si>
    <r>
      <t xml:space="preserve">Measure the maximum output power for </t>
    </r>
    <r>
      <rPr>
        <sz val="10"/>
        <rFont val="Calibri"/>
        <family val="2"/>
      </rPr>
      <t xml:space="preserve">UL MIMO of 5G-NR FR2 UE. </t>
    </r>
  </si>
  <si>
    <r>
      <t xml:space="preserve">UE maximum output power reduction for </t>
    </r>
    <r>
      <rPr>
        <sz val="10"/>
        <rFont val="Calibri"/>
        <family val="2"/>
      </rPr>
      <t>UL MIMO</t>
    </r>
  </si>
  <si>
    <r>
      <t xml:space="preserve">Measure the maximum output power reduction for </t>
    </r>
    <r>
      <rPr>
        <sz val="10"/>
        <rFont val="Calibri"/>
        <family val="2"/>
      </rPr>
      <t xml:space="preserve">UL MIMO of 5G-NR FR2 UE. </t>
    </r>
  </si>
  <si>
    <r>
      <t xml:space="preserve">UE maximum output power with additional requirements for </t>
    </r>
    <r>
      <rPr>
        <sz val="10"/>
        <rFont val="Calibri"/>
        <family val="2"/>
      </rPr>
      <t>UL MIMO</t>
    </r>
  </si>
  <si>
    <r>
      <t xml:space="preserve">Measure the maximum output power with additional requirements for </t>
    </r>
    <r>
      <rPr>
        <sz val="10"/>
        <rFont val="Calibri"/>
        <family val="2"/>
      </rPr>
      <t xml:space="preserve">UL MIMO of 5G-NR FR2 UE. </t>
    </r>
  </si>
  <si>
    <r>
      <t xml:space="preserve">Configured transmitted power for </t>
    </r>
    <r>
      <rPr>
        <sz val="10"/>
        <rFont val="Calibri"/>
        <family val="2"/>
      </rPr>
      <t>UL MIMO</t>
    </r>
  </si>
  <si>
    <r>
      <t xml:space="preserve">Measure the configured transmitted power for </t>
    </r>
    <r>
      <rPr>
        <sz val="10"/>
        <rFont val="Calibri"/>
        <family val="2"/>
      </rPr>
      <t xml:space="preserve">UL MIMO of 5G-NR FR2 UE. </t>
    </r>
  </si>
  <si>
    <r>
      <t xml:space="preserve">Output power dynamics for </t>
    </r>
    <r>
      <rPr>
        <sz val="10"/>
        <rFont val="Calibri"/>
        <family val="2"/>
      </rPr>
      <t>UL MIMO</t>
    </r>
  </si>
  <si>
    <r>
      <t xml:space="preserve">Minimum output power for </t>
    </r>
    <r>
      <rPr>
        <sz val="10"/>
        <rFont val="Calibri"/>
        <family val="2"/>
      </rPr>
      <t>UL MIMO</t>
    </r>
  </si>
  <si>
    <r>
      <t xml:space="preserve">Measure the minimum output power for </t>
    </r>
    <r>
      <rPr>
        <sz val="10"/>
        <rFont val="Calibri"/>
        <family val="2"/>
      </rPr>
      <t xml:space="preserve">UL MIMO of 5G-NR FR2 UE. </t>
    </r>
  </si>
  <si>
    <r>
      <t xml:space="preserve">Transmit OFF power for </t>
    </r>
    <r>
      <rPr>
        <sz val="10"/>
        <rFont val="Calibri"/>
        <family val="2"/>
      </rPr>
      <t>UL MIMO</t>
    </r>
  </si>
  <si>
    <r>
      <t xml:space="preserve">Measure the transmit OFF power for </t>
    </r>
    <r>
      <rPr>
        <sz val="10"/>
        <rFont val="Calibri"/>
        <family val="2"/>
      </rPr>
      <t xml:space="preserve">UL MIMO of 5G-NR FR2 UE. </t>
    </r>
  </si>
  <si>
    <r>
      <t xml:space="preserve">Transmit ON/OFF time mask for </t>
    </r>
    <r>
      <rPr>
        <sz val="10"/>
        <rFont val="Calibri"/>
        <family val="2"/>
      </rPr>
      <t>UL MIMO</t>
    </r>
  </si>
  <si>
    <r>
      <t xml:space="preserve">General ON/OFF time mask for </t>
    </r>
    <r>
      <rPr>
        <sz val="10"/>
        <rFont val="Calibri"/>
        <family val="2"/>
      </rPr>
      <t>UL MIMO</t>
    </r>
  </si>
  <si>
    <r>
      <t xml:space="preserve">Measure the General ON/OFF time mask for </t>
    </r>
    <r>
      <rPr>
        <sz val="10"/>
        <rFont val="Calibri"/>
        <family val="2"/>
      </rPr>
      <t xml:space="preserve">UL MIMO of 5G-NR FR2 UE. </t>
    </r>
  </si>
  <si>
    <r>
      <t xml:space="preserve">PRACH time mask for </t>
    </r>
    <r>
      <rPr>
        <sz val="10"/>
        <rFont val="Calibri"/>
        <family val="2"/>
      </rPr>
      <t>UL MIMO</t>
    </r>
  </si>
  <si>
    <r>
      <t xml:space="preserve">Measure the PRACH time mask for </t>
    </r>
    <r>
      <rPr>
        <sz val="10"/>
        <rFont val="Calibri"/>
        <family val="2"/>
      </rPr>
      <t xml:space="preserve">UL MIMO of 5G-NR FR2 UE. </t>
    </r>
  </si>
  <si>
    <r>
      <t xml:space="preserve">Measure the SRS time mask for </t>
    </r>
    <r>
      <rPr>
        <sz val="10"/>
        <rFont val="Calibri"/>
        <family val="2"/>
      </rPr>
      <t xml:space="preserve">UL MIMO of 5G-NR FR2 UE. </t>
    </r>
  </si>
  <si>
    <r>
      <t xml:space="preserve">Transmit signal quality for </t>
    </r>
    <r>
      <rPr>
        <sz val="10"/>
        <rFont val="Calibri"/>
        <family val="2"/>
      </rPr>
      <t>UL MIMO</t>
    </r>
  </si>
  <si>
    <r>
      <t xml:space="preserve">Measure the Frequency error for </t>
    </r>
    <r>
      <rPr>
        <sz val="10"/>
        <rFont val="Calibri"/>
        <family val="2"/>
      </rPr>
      <t>UL MIMO of 5G-NR FR2 UE.</t>
    </r>
  </si>
  <si>
    <r>
      <t xml:space="preserve">Measure the Transmit signal quality for </t>
    </r>
    <r>
      <rPr>
        <sz val="10"/>
        <rFont val="Calibri"/>
        <family val="2"/>
      </rPr>
      <t>UL MIMO of 5G-NR FR2 UE.</t>
    </r>
  </si>
  <si>
    <r>
      <t xml:space="preserve">Time alignment error for </t>
    </r>
    <r>
      <rPr>
        <sz val="10"/>
        <rFont val="Calibri"/>
        <family val="2"/>
      </rPr>
      <t>UL MIMO</t>
    </r>
  </si>
  <si>
    <r>
      <t xml:space="preserve">Measure the Time alignment error for </t>
    </r>
    <r>
      <rPr>
        <sz val="10"/>
        <rFont val="Calibri"/>
        <family val="2"/>
      </rPr>
      <t>UL MIMO of 5G-NR FR2 UE.</t>
    </r>
  </si>
  <si>
    <r>
      <t xml:space="preserve">Requirements for coherent </t>
    </r>
    <r>
      <rPr>
        <sz val="10"/>
        <rFont val="Calibri"/>
        <family val="2"/>
      </rPr>
      <t>UL MIMO</t>
    </r>
  </si>
  <si>
    <t>R5-197543</t>
    <phoneticPr fontId="4" type="noConversion"/>
  </si>
  <si>
    <t>Annex O</t>
    <phoneticPr fontId="4" type="noConversion"/>
  </si>
  <si>
    <t>Void</t>
    <phoneticPr fontId="4" type="noConversion"/>
  </si>
  <si>
    <t>Quality of the quiet zone validation</t>
    <phoneticPr fontId="4" type="noConversion"/>
  </si>
  <si>
    <r>
      <t xml:space="preserve">Blocking characteristics for </t>
    </r>
    <r>
      <rPr>
        <sz val="10"/>
        <rFont val="Calibri"/>
        <family val="2"/>
      </rPr>
      <t>UL MIMO</t>
    </r>
  </si>
  <si>
    <r>
      <t xml:space="preserve">Measure the blocking characteristics for </t>
    </r>
    <r>
      <rPr>
        <sz val="10"/>
        <rFont val="Calibri"/>
        <family val="2"/>
      </rPr>
      <t>UL MIMO of 5G-NR FR2 UE.</t>
    </r>
  </si>
  <si>
    <r>
      <t xml:space="preserve">In-band blocking for </t>
    </r>
    <r>
      <rPr>
        <sz val="10"/>
        <rFont val="Calibri"/>
        <family val="2"/>
      </rPr>
      <t>UL MIMO</t>
    </r>
  </si>
  <si>
    <r>
      <t xml:space="preserve">Measure the in-band blocking for </t>
    </r>
    <r>
      <rPr>
        <sz val="10"/>
        <rFont val="Calibri"/>
        <family val="2"/>
      </rPr>
      <t>UL MIMO of 5G-NR FR2 UE.</t>
    </r>
  </si>
  <si>
    <r>
      <t xml:space="preserve">Adjacent </t>
    </r>
    <r>
      <rPr>
        <sz val="10"/>
        <rFont val="等线"/>
        <family val="3"/>
        <charset val="134"/>
      </rPr>
      <t>channel selectivity for UL MIMO</t>
    </r>
  </si>
  <si>
    <r>
      <t xml:space="preserve">Measure the Adjacent Channel Selectivity for </t>
    </r>
    <r>
      <rPr>
        <sz val="10"/>
        <rFont val="Calibri"/>
        <family val="2"/>
      </rPr>
      <t>UL MIMO of 5G-NR FR2 UE.</t>
    </r>
  </si>
  <si>
    <r>
      <t xml:space="preserve">Maximum input level for </t>
    </r>
    <r>
      <rPr>
        <sz val="10"/>
        <rFont val="Calibri"/>
        <family val="2"/>
      </rPr>
      <t>UL MIMO</t>
    </r>
  </si>
  <si>
    <r>
      <t xml:space="preserve">Measure the maximum input level for </t>
    </r>
    <r>
      <rPr>
        <sz val="10"/>
        <rFont val="Calibri"/>
        <family val="2"/>
      </rPr>
      <t>UL MIMO of 5G-NR FR2 UE.</t>
    </r>
  </si>
  <si>
    <r>
      <t xml:space="preserve">Adjacent channel leakage ratio for </t>
    </r>
    <r>
      <rPr>
        <sz val="10"/>
        <rFont val="Calibri"/>
        <family val="2"/>
      </rPr>
      <t>UL MIMO</t>
    </r>
  </si>
  <si>
    <r>
      <t xml:space="preserve">Measure the Adjacent Channel Leakage Ratio for </t>
    </r>
    <r>
      <rPr>
        <sz val="10"/>
        <rFont val="Calibri"/>
        <family val="2"/>
      </rPr>
      <t>UL MIMO of 5G-NR FR2 UE.</t>
    </r>
  </si>
  <si>
    <r>
      <t xml:space="preserve">Spurious emissions for </t>
    </r>
    <r>
      <rPr>
        <sz val="10"/>
        <rFont val="Calibri"/>
        <family val="2"/>
      </rPr>
      <t>UL MIMO</t>
    </r>
  </si>
  <si>
    <r>
      <t xml:space="preserve">Measure the Spurious emissions for </t>
    </r>
    <r>
      <rPr>
        <sz val="10"/>
        <rFont val="Calibri"/>
        <family val="2"/>
      </rPr>
      <t>UL MIMO of 5G-NR FR2 UE.</t>
    </r>
  </si>
  <si>
    <r>
      <t xml:space="preserve">Transmitter Spurious emissions for </t>
    </r>
    <r>
      <rPr>
        <sz val="10"/>
        <rFont val="Calibri"/>
        <family val="2"/>
      </rPr>
      <t>UL MIMO</t>
    </r>
  </si>
  <si>
    <r>
      <t xml:space="preserve">Measure theTransmitter Spurious emissions for </t>
    </r>
    <r>
      <rPr>
        <sz val="10"/>
        <rFont val="Calibri"/>
        <family val="2"/>
      </rPr>
      <t>UL MIMO of 5G-NR FR2 UE.</t>
    </r>
  </si>
  <si>
    <r>
      <t xml:space="preserve">Spurious emission band UE co-existence for </t>
    </r>
    <r>
      <rPr>
        <sz val="10"/>
        <rFont val="Calibri"/>
        <family val="2"/>
      </rPr>
      <t>UL MIMO</t>
    </r>
  </si>
  <si>
    <r>
      <t xml:space="preserve">Measure the Spurious emission band UE co-existence for </t>
    </r>
    <r>
      <rPr>
        <sz val="10"/>
        <rFont val="Calibri"/>
        <family val="2"/>
      </rPr>
      <t>UL MIMO of 5G-NR FR2 UE.</t>
    </r>
  </si>
  <si>
    <r>
      <t xml:space="preserve">Additional spurious emissions for </t>
    </r>
    <r>
      <rPr>
        <sz val="10"/>
        <rFont val="Calibri"/>
        <family val="2"/>
      </rPr>
      <t>UL MIMO</t>
    </r>
  </si>
  <si>
    <r>
      <t xml:space="preserve">Measure the Additional spurious emissions for </t>
    </r>
    <r>
      <rPr>
        <sz val="10"/>
        <rFont val="Calibri"/>
        <family val="2"/>
      </rPr>
      <t>UL MIMO of 5G-NR FR2 UE.</t>
    </r>
  </si>
  <si>
    <r>
      <t xml:space="preserve">Output RF spectrum emissions for </t>
    </r>
    <r>
      <rPr>
        <sz val="10"/>
        <rFont val="Calibri"/>
        <family val="2"/>
      </rPr>
      <t>UL MIMO</t>
    </r>
  </si>
  <si>
    <r>
      <t xml:space="preserve">Occupied bandwidth for </t>
    </r>
    <r>
      <rPr>
        <sz val="10"/>
        <rFont val="Calibri"/>
        <family val="2"/>
      </rPr>
      <t>UL MIMO</t>
    </r>
  </si>
  <si>
    <r>
      <t xml:space="preserve">Measure the Occupied bandwidth for </t>
    </r>
    <r>
      <rPr>
        <sz val="10"/>
        <rFont val="Calibri"/>
        <family val="2"/>
      </rPr>
      <t>UL MIMO of 5G-NR FR2 UE.</t>
    </r>
  </si>
  <si>
    <r>
      <t xml:space="preserve">Out of band emissions for </t>
    </r>
    <r>
      <rPr>
        <sz val="10"/>
        <rFont val="Calibri"/>
        <family val="2"/>
      </rPr>
      <t>UL MIMO</t>
    </r>
  </si>
  <si>
    <r>
      <t xml:space="preserve">Measure the Out of band emissions for </t>
    </r>
    <r>
      <rPr>
        <sz val="10"/>
        <rFont val="Calibri"/>
        <family val="2"/>
      </rPr>
      <t>UL MIMO of 5G-NR FR2 UE.</t>
    </r>
  </si>
  <si>
    <r>
      <t xml:space="preserve">Spectrum Emission Mask for </t>
    </r>
    <r>
      <rPr>
        <sz val="10"/>
        <rFont val="Calibri"/>
        <family val="2"/>
      </rPr>
      <t>UL MIMO</t>
    </r>
  </si>
  <si>
    <r>
      <t xml:space="preserve">Measure the Spectrum Emission Mask for </t>
    </r>
    <r>
      <rPr>
        <sz val="10"/>
        <rFont val="Calibri"/>
        <family val="2"/>
      </rPr>
      <t>UL MIMO of 5G-NR FR2 UE.</t>
    </r>
  </si>
  <si>
    <t>6.3D.3.3</t>
    <phoneticPr fontId="4" type="noConversion"/>
  </si>
  <si>
    <t>6.3D.3.4</t>
    <phoneticPr fontId="4" type="noConversion"/>
  </si>
  <si>
    <r>
      <rPr>
        <sz val="10"/>
        <rFont val="Calibri"/>
        <family val="2"/>
      </rPr>
      <t>UE maximum output power - Spherical coverage for CA</t>
    </r>
  </si>
  <si>
    <r>
      <rPr>
        <sz val="10"/>
        <rFont val="Calibri"/>
        <family val="2"/>
      </rPr>
      <t>UE maximum output power - Spherical coverage for CA (2UL CA)</t>
    </r>
  </si>
  <si>
    <r>
      <rPr>
        <sz val="10"/>
        <rFont val="Calibri"/>
        <family val="2"/>
      </rPr>
      <t>UE maximum output power - Spherical coverage for CA (3UL CA)</t>
    </r>
  </si>
  <si>
    <r>
      <rPr>
        <sz val="10"/>
        <rFont val="Calibri"/>
        <family val="2"/>
      </rPr>
      <t>UE maximum output power - Spherical coverage for CA (4UL CA)</t>
    </r>
  </si>
  <si>
    <r>
      <rPr>
        <sz val="10"/>
        <rFont val="Calibri"/>
        <family val="2"/>
      </rPr>
      <t>UE maximum output power - Spherical coverage for CA (5UL CA)</t>
    </r>
  </si>
  <si>
    <r>
      <rPr>
        <sz val="10"/>
        <rFont val="Calibri"/>
        <family val="2"/>
      </rPr>
      <t>UE maximum output power - Spherical coverage for CA (6UL CA)</t>
    </r>
  </si>
  <si>
    <r>
      <rPr>
        <sz val="10"/>
        <rFont val="Calibri"/>
        <family val="2"/>
      </rPr>
      <t>UE maximum output power - Spherical coverage for CA (7UL CA)</t>
    </r>
  </si>
  <si>
    <r>
      <rPr>
        <sz val="10"/>
        <rFont val="Calibri"/>
        <family val="2"/>
      </rPr>
      <t>UE maximum output power - Spherical coverage for CA (8UL CA)</t>
    </r>
  </si>
  <si>
    <t>5MT1</t>
  </si>
  <si>
    <t>6MT2</t>
  </si>
  <si>
    <r>
      <t xml:space="preserve">R5-183914
R5-185348
</t>
    </r>
    <r>
      <rPr>
        <sz val="10"/>
        <rFont val="等线"/>
        <family val="3"/>
        <charset val="134"/>
      </rPr>
      <t>R5-186284
R5-197503</t>
    </r>
  </si>
  <si>
    <t>P1</t>
  </si>
  <si>
    <t>7MT2</t>
  </si>
  <si>
    <t>8MT2</t>
  </si>
  <si>
    <t>8MT3</t>
  </si>
  <si>
    <t>TS 38.101-2 Clause 6.2.1
Editor’s note: This clause is incomplete. The following aspects are either missing or not yet determined:
- Measurement Uncertainties and Test Tolerances are FFS.</t>
    <phoneticPr fontId="4" type="noConversion"/>
  </si>
  <si>
    <t xml:space="preserve">TS 38.101-2 Clause 6.2.4
</t>
    <phoneticPr fontId="4" type="noConversion"/>
  </si>
  <si>
    <t>TS 38.101-2 Clause 6.2A.4</t>
    <phoneticPr fontId="4" type="noConversion"/>
  </si>
  <si>
    <t>TS 38.101-2 Clause 6.2A.3</t>
    <phoneticPr fontId="4" type="noConversion"/>
  </si>
  <si>
    <t>TS 38.101-2 Clause 6.3.3.1</t>
    <phoneticPr fontId="4" type="noConversion"/>
  </si>
  <si>
    <t>R5-195080</t>
    <phoneticPr fontId="4" type="noConversion"/>
  </si>
  <si>
    <t>TS 38.101-2 Clause 6.3.3.6</t>
    <phoneticPr fontId="4" type="noConversion"/>
  </si>
  <si>
    <t>TS 38.101-2 Clause 6.3.3.7
No test case details would be defined. Current test procedure for time masks doesn't have enough resolution to identify non-conformant UEs.</t>
    <phoneticPr fontId="4" type="noConversion"/>
  </si>
  <si>
    <t>TS 38.101-2 Clause 6.3.3.8
No test case details would be defined. Current test procedure for time masks doesn't have enough resolution to identify non-conformant UEs.</t>
    <phoneticPr fontId="4" type="noConversion"/>
  </si>
  <si>
    <t>TS 38.101-2 Clause 6.3.3.9
No test case details would be defined. Current test procedure for time masks doesn't have enough resolution to identify non-conformant UEs.</t>
    <phoneticPr fontId="4" type="noConversion"/>
  </si>
  <si>
    <t>R5-195152</t>
    <phoneticPr fontId="4" type="noConversion"/>
  </si>
  <si>
    <t>TS 38.101-2 Clause 6.3A.3
Editor’s Note: This clause is incomplete. The following aspects are either missing or not yet determined:
- Measurement Uncertainty and Test Tolerances are FFS. 
- Test requirement of ON power is FFS.
- Testability of OFF power needs further study. 
- The method of setting UE transmitted power is FFS.
- TP analysis is FFS
- Applicability of UBF of single UL is FFS.
- Applicability of Beam peak of single UL is FFS.</t>
    <phoneticPr fontId="4" type="noConversion"/>
  </si>
  <si>
    <t>TS 38.101-2 Clause 6.3D.3</t>
    <phoneticPr fontId="4" type="noConversion"/>
  </si>
  <si>
    <t>Editor’s note: 
- The following aspects of the clause are for future consideration: 
-   Testing of extreme conditions for FR2 is FFS.</t>
    <phoneticPr fontId="4" type="noConversion"/>
  </si>
  <si>
    <t>R5-197532</t>
    <phoneticPr fontId="4" type="noConversion"/>
  </si>
  <si>
    <t xml:space="preserve">TS 38.101-2 Clause 6.4A.2.2
</t>
    <phoneticPr fontId="4" type="noConversion"/>
  </si>
  <si>
    <t>TS 38.101-2 Clause 6.5A.2.1</t>
    <phoneticPr fontId="4" type="noConversion"/>
  </si>
  <si>
    <r>
      <rPr>
        <sz val="10"/>
        <rFont val="Calibri"/>
        <family val="2"/>
      </rPr>
      <t>2019/11/06, post RAN4#92
TBDs are removed
TS 38.101-2 Clause 6.5A.3.1</t>
    </r>
  </si>
  <si>
    <t>TS 38.101-2 Clause 6.5A.3.2</t>
    <phoneticPr fontId="4" type="noConversion"/>
  </si>
  <si>
    <t>R5-194971</t>
    <phoneticPr fontId="4" type="noConversion"/>
  </si>
  <si>
    <t>TS 38.101-2 Clause 7.3.1</t>
    <phoneticPr fontId="4" type="noConversion"/>
  </si>
  <si>
    <t>TS 38.101-2 Clause 7.6.1</t>
    <phoneticPr fontId="4" type="noConversion"/>
  </si>
  <si>
    <r>
      <rPr>
        <sz val="10"/>
        <rFont val="Calibri"/>
        <family val="2"/>
      </rPr>
      <t xml:space="preserve">2019/11/06, post RAN4#92
RMC parameters updated
TS 38.101-2 Annex A(TBD)
</t>
    </r>
  </si>
  <si>
    <t>TS 38.101-2 Annex B(TBD)</t>
    <phoneticPr fontId="4" type="noConversion"/>
  </si>
  <si>
    <t>TS 38.101-2 Annex C(TBD)</t>
    <phoneticPr fontId="4" type="noConversion"/>
  </si>
  <si>
    <t>TS 38.101-2 Annex D(TBD)</t>
    <phoneticPr fontId="4" type="noConversion"/>
  </si>
  <si>
    <t>R5-183926</t>
    <phoneticPr fontId="4" type="noConversion"/>
  </si>
  <si>
    <t>TS 38.101-2 Clause 7.5A</t>
    <phoneticPr fontId="4" type="noConversion"/>
  </si>
  <si>
    <t>TS 38.101-2 Clause 6.3A.4.2
Editor’s note: This clause is incomplete. The following aspects are either missiong or not yet determined:
- Measurement Uncertainty and Test Tolerances are proposed and put in brackets for further investigation.</t>
    <phoneticPr fontId="4" type="noConversion"/>
  </si>
  <si>
    <t>R5-193321</t>
    <phoneticPr fontId="4" type="noConversion"/>
  </si>
  <si>
    <t>R5-181508
R5-185190</t>
    <phoneticPr fontId="4" type="noConversion"/>
  </si>
  <si>
    <t>6.6.1</t>
    <phoneticPr fontId="4" type="noConversion"/>
  </si>
  <si>
    <t>Beam correspondence - EIRP</t>
    <phoneticPr fontId="4" type="noConversion"/>
  </si>
  <si>
    <t>Huawei</t>
  </si>
  <si>
    <r>
      <t xml:space="preserve">R5-185195
</t>
    </r>
    <r>
      <rPr>
        <sz val="10"/>
        <rFont val="等线"/>
        <family val="3"/>
        <charset val="134"/>
      </rPr>
      <t>R5-202897</t>
    </r>
  </si>
  <si>
    <r>
      <t xml:space="preserve">R5-195153
</t>
    </r>
    <r>
      <rPr>
        <sz val="10"/>
        <rFont val="等线"/>
        <family val="3"/>
        <charset val="134"/>
      </rPr>
      <t>R5-200444</t>
    </r>
  </si>
  <si>
    <r>
      <t xml:space="preserve">R5-195154
</t>
    </r>
    <r>
      <rPr>
        <sz val="10"/>
        <rFont val="等线"/>
        <family val="3"/>
        <charset val="134"/>
      </rPr>
      <t>R5-202721</t>
    </r>
  </si>
  <si>
    <r>
      <t xml:space="preserve">R5-195155
</t>
    </r>
    <r>
      <rPr>
        <sz val="10"/>
        <rFont val="等线"/>
        <family val="3"/>
        <charset val="134"/>
      </rPr>
      <t>R5-202826</t>
    </r>
  </si>
  <si>
    <r>
      <t xml:space="preserve">R5-195156
</t>
    </r>
    <r>
      <rPr>
        <sz val="10"/>
        <rFont val="等线"/>
        <family val="3"/>
        <charset val="134"/>
      </rPr>
      <t>R5-197614
R5-202721</t>
    </r>
  </si>
  <si>
    <r>
      <t xml:space="preserve">R5-181508
</t>
    </r>
    <r>
      <rPr>
        <sz val="10"/>
        <rFont val="Calibri"/>
        <family val="2"/>
      </rPr>
      <t>R5-191986</t>
    </r>
  </si>
  <si>
    <r>
      <t xml:space="preserve">R5-185393
</t>
    </r>
    <r>
      <rPr>
        <sz val="10"/>
        <rFont val="等线"/>
        <family val="3"/>
        <charset val="134"/>
      </rPr>
      <t>R5-186001
R5-187843
R5-192122
R5-193497
R5-194618
R5-200444
R5-202897
R5-201835
R5-202027
R5-202504</t>
    </r>
  </si>
  <si>
    <r>
      <t xml:space="preserve">TS 38.101-2 Clause 6.2.2
</t>
    </r>
    <r>
      <rPr>
        <sz val="10"/>
        <rFont val="等线"/>
        <family val="3"/>
        <charset val="134"/>
      </rPr>
      <t xml:space="preserve">Editor’s note:  The following aspects are either missing or not yet determined:
- Measurement Uncertainties and Test Tolerances are FFS for PC1, PC2 and PC4
- Measurement grid for PC 2/4 in Annex M.4 is FFS.
</t>
    </r>
  </si>
  <si>
    <t xml:space="preserve">Editor’s note:  The following aspects are either missing or not yet determined:
- TRP Measurement uncertainty is TBD for PC1, PC2 and PC3
</t>
  </si>
  <si>
    <r>
      <t>TS 38.101-2 Clause 6.2A.1
Editor’s note:  The following aspects are either missing or not yet determined:</t>
    </r>
    <r>
      <rPr>
        <sz val="10"/>
        <rFont val="等线"/>
        <family val="3"/>
        <charset val="134"/>
      </rPr>
      <t xml:space="preserve">
- Measurement Uncertainties and Test Tolerances for intra-band contiguous CA suppoting aggregated BW &gt; 400MHz is TBD.
- Measurement Uncertainties and Test Tolerances are FFS for power class 1, 2 and 4.
- Test Procedures for EIRP beam peak Extreme Conditions are FFS.
</t>
    </r>
  </si>
  <si>
    <t>TS 38.101-2 Clause 6.2A.1
Editor’s note:. The following aspects are either missing or not yet determined:
- Measurement Uncertainties and Test Tolerances for intra-band contiguous CA supporting aggregated BW &gt; 400MHz is TBD.
- Measurement Uncertainties and Test Tolerances are FFS for power class 1, 2 and 4</t>
  </si>
  <si>
    <t>TS 38.101-2 Clause 6.2A.1
Editor’s note: The following aspects are either missing or not yet determined:
- Measurement Uncertainties and Test Tolerances for intra-band contiguous CA supporting aggregated BW &gt; 400MHz is TBD.
- Measurement Uncertainties and Test Tolerances are FFS for power class 1, 2 and 4.</t>
  </si>
  <si>
    <r>
      <t xml:space="preserve">TS 38.101-2 Clause 6.2A.1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Test configuration table is TBD.
- Measurement Uncertainties and Test Tolerances for intra-band contiguous CA supporting aggregated BW &gt; 400MHz is TBD.
- Measurement Uncertainties and Test Tolerances are FFS for power class 1, 2 and 4..</t>
    </r>
  </si>
  <si>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
- Test Point with SCC allocation is FFS</t>
    </r>
  </si>
  <si>
    <r>
      <t xml:space="preserve">TS 38.101-2 Clause 6.2A.1
</t>
    </r>
    <r>
      <rPr>
        <sz val="10"/>
        <rFont val="等线"/>
        <family val="3"/>
        <charset val="134"/>
      </rPr>
      <t>Editor’s note:  The following aspects are either missing or not yet determined:
- Measurement Uncertainties and Test Tolerances for intra-band contiguous CA supporting aggregated BW &gt; 400MHz is TBD.
Measurement Uncertainties and Test Tolerances are FFS for power class 1, 2 and 4.
- Test Procedures for EIRP beam peak Extreme Conditions are FFS.</t>
    </r>
  </si>
  <si>
    <r>
      <t xml:space="preserve">TS 38.101-2 Clause 6.4.2.4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t>
    </r>
  </si>
  <si>
    <r>
      <rPr>
        <sz val="10"/>
        <rFont val="Calibri"/>
        <family val="2"/>
      </rPr>
      <t>TS 38.101-2 Clause 7.4.
Editor</t>
    </r>
    <r>
      <rPr>
        <sz val="10"/>
        <rFont val="等线"/>
        <family val="3"/>
        <charset val="134"/>
      </rPr>
      <t>’</t>
    </r>
    <r>
      <rPr>
        <sz val="10"/>
        <rFont val="Calibri"/>
        <family val="2"/>
      </rPr>
      <t>s note: This clause is incomplete. The following aspects are either missing or not yet determined:
- Measurement uncertainty is FFS.
- UL power level configuration is TBD.</t>
    </r>
  </si>
  <si>
    <t>Annex P</t>
  </si>
  <si>
    <t>Modified MPR behavior</t>
  </si>
  <si>
    <t>9MT3</t>
  </si>
  <si>
    <t>7.6D.1</t>
    <phoneticPr fontId="4" type="noConversion"/>
  </si>
  <si>
    <t>TS 38.101-2 Clause 6.4A.2.3
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phoneticPr fontId="4" type="noConversion"/>
  </si>
  <si>
    <t>Spoton</t>
    <phoneticPr fontId="4" type="noConversion"/>
  </si>
  <si>
    <t xml:space="preserve">TS 38.101-2 Clause 6.3D.1
- Measurement Uncertainty and Test Tolerances are FFS. </t>
    <phoneticPr fontId="4" type="noConversion"/>
  </si>
  <si>
    <t>TS 38.101-2 Clause 6.3D.3
Editor’s Note: This clause is incomplete. The following aspects are either missing or not yet determined:
- Measurement Uncertainty and Test Tolerances are FFS. 
- Test requirement of ON power is FFS.
- Testability of OFF power needs further study. 
- OTA test procedure for UL-MIMO is still under investigation</t>
    <phoneticPr fontId="4" type="noConversion"/>
  </si>
  <si>
    <t>TS 38.101-2 Clause 5</t>
    <phoneticPr fontId="4" type="noConversion"/>
  </si>
  <si>
    <t>10MT3</t>
  </si>
  <si>
    <t>KTL</t>
    <phoneticPr fontId="4" type="noConversion"/>
  </si>
  <si>
    <r>
      <t xml:space="preserve">R5-186286
</t>
    </r>
    <r>
      <rPr>
        <sz val="10"/>
        <rFont val="等线"/>
        <family val="3"/>
        <charset val="134"/>
      </rPr>
      <t>R5-187840
R5-192092
R5-192650
R5-191093
R5-195404
R5-197540
R5-199360
R5-201850
R5-204860
R5-204764</t>
    </r>
  </si>
  <si>
    <r>
      <t xml:space="preserve">R5-182027
</t>
    </r>
    <r>
      <rPr>
        <sz val="10"/>
        <rFont val="等线"/>
        <family val="3"/>
        <charset val="134"/>
      </rPr>
      <t>R5-183712
R5-191824</t>
    </r>
  </si>
  <si>
    <t>SGS</t>
    <phoneticPr fontId="4" type="noConversion"/>
  </si>
  <si>
    <t>R5-210490</t>
    <phoneticPr fontId="4" type="noConversion"/>
  </si>
  <si>
    <t>R5-210724</t>
    <phoneticPr fontId="4" type="noConversion"/>
  </si>
  <si>
    <t>R5-210492</t>
    <phoneticPr fontId="4" type="noConversion"/>
  </si>
  <si>
    <r>
      <t xml:space="preserve">TS 38.101-2 Clause 6.2A.1
</t>
    </r>
    <r>
      <rPr>
        <sz val="10"/>
        <rFont val="等线"/>
        <family val="3"/>
        <charset val="134"/>
      </rPr>
      <t>Editor’s note: The following aspects are either missing or not yet determined:
- Measurement Uncertainties and Test Tolerances for intra-band contiguous CA supporting aggregated BW &gt; 400MHz is TBD.
- Measurement Uncertainties and Test Tolerances are FFS for power class 1, 2 and 4.</t>
    </r>
  </si>
  <si>
    <t>TS 38.101-2 Clause 7.4D
No test case details are specified.</t>
    <phoneticPr fontId="4" type="noConversion"/>
  </si>
  <si>
    <t>TS 38.101-2 Clause 7.5.D
No test case details are specified.</t>
    <phoneticPr fontId="4" type="noConversion"/>
  </si>
  <si>
    <t>TS 38.101-2 Clause 7.6D and 7.6.2
No test case details are specified.</t>
    <phoneticPr fontId="4" type="noConversion"/>
  </si>
  <si>
    <t>TTA</t>
    <phoneticPr fontId="4" type="noConversion"/>
  </si>
  <si>
    <t>7.3A.3</t>
    <phoneticPr fontId="4" type="noConversion"/>
  </si>
  <si>
    <t>7.3A.3.0</t>
    <phoneticPr fontId="4" type="noConversion"/>
  </si>
  <si>
    <t>EIS spherical coverage for CA</t>
    <phoneticPr fontId="4" type="noConversion"/>
  </si>
  <si>
    <t>Title to chapter 7.3A.3</t>
    <phoneticPr fontId="4" type="noConversion"/>
  </si>
  <si>
    <t>Placeholder for TC numbering structure. Status tracked in Rel16 NR_RF_FR2_req_enh-UEConTest WP.</t>
    <phoneticPr fontId="4" type="noConversion"/>
  </si>
  <si>
    <t>Minimum requirements for inter-band CA</t>
    <phoneticPr fontId="4" type="noConversion"/>
  </si>
  <si>
    <t>6.4A.2.0</t>
    <phoneticPr fontId="4" type="noConversion"/>
  </si>
  <si>
    <t>General</t>
    <phoneticPr fontId="4" type="noConversion"/>
  </si>
  <si>
    <t>6.3A.3.0</t>
    <phoneticPr fontId="4" type="noConversion"/>
  </si>
  <si>
    <t>Minimum conformance requirements</t>
    <phoneticPr fontId="4" type="noConversion"/>
  </si>
  <si>
    <t>TS 38.101-2 Clause 6.3A.3</t>
    <phoneticPr fontId="4" type="noConversion"/>
  </si>
  <si>
    <t>6.5A.1.0.0</t>
    <phoneticPr fontId="4" type="noConversion"/>
  </si>
  <si>
    <t>Placeholder for TC numbering structure. Status tracked in Rel16 NR_RF_FR2_req_enh-UEConTest WP.</t>
    <phoneticPr fontId="4" type="noConversion"/>
  </si>
  <si>
    <t>TS 38.101-2 Clause 6.5A.1
Placeholder for TC numbering structure. Status tracked in Rel16 NR_RF_FR2_req_enh-UEConTest WP.</t>
    <phoneticPr fontId="4" type="noConversion"/>
  </si>
  <si>
    <t>6.5A.1.0.1</t>
    <phoneticPr fontId="4" type="noConversion"/>
  </si>
  <si>
    <t>Occupied bandwidth for intra-band contiguous UL CA</t>
    <phoneticPr fontId="4" type="noConversion"/>
  </si>
  <si>
    <t>TS 38.101-2 Clause 6.5A.1
New section numbering according to R16 38.101-2. Contents already exist in R15</t>
    <phoneticPr fontId="4" type="noConversion"/>
  </si>
  <si>
    <t>6.5A.1.0.2</t>
    <phoneticPr fontId="4" type="noConversion"/>
  </si>
  <si>
    <t>Occupied bandwidth for intra-band non-contiguous UL CA</t>
    <phoneticPr fontId="4" type="noConversion"/>
  </si>
  <si>
    <t>6.5A.2.1.0.0</t>
    <phoneticPr fontId="4" type="noConversion"/>
  </si>
  <si>
    <t>General</t>
    <phoneticPr fontId="4" type="noConversion"/>
  </si>
  <si>
    <t>6.5A.2.1.0.1</t>
    <phoneticPr fontId="4" type="noConversion"/>
  </si>
  <si>
    <t>6.5A.2.1.0.2</t>
    <phoneticPr fontId="4" type="noConversion"/>
  </si>
  <si>
    <t>Spectrum emission mask for intra-band contiguous UL CA</t>
    <phoneticPr fontId="4" type="noConversion"/>
  </si>
  <si>
    <t>Spectrum emission mask for intra-band non-contiguous UL CA</t>
    <phoneticPr fontId="4" type="noConversion"/>
  </si>
  <si>
    <t>Adjacent channel leakage ratio for CA intra-band contiguous UL CA</t>
    <phoneticPr fontId="4" type="noConversion"/>
  </si>
  <si>
    <t>6.5A.2.2.0.1</t>
    <phoneticPr fontId="4" type="noConversion"/>
  </si>
  <si>
    <t>6.5A.2.2.0.2</t>
    <phoneticPr fontId="4" type="noConversion"/>
  </si>
  <si>
    <t>6.5A.2.2.1</t>
    <phoneticPr fontId="4" type="noConversion"/>
  </si>
  <si>
    <t>Adjacent channel leakage ratio for CA intra-band non-contiguous UL CA</t>
    <phoneticPr fontId="4" type="noConversion"/>
  </si>
  <si>
    <t>TS 38.101-2 Clause 6.5A.2.3
New section numbering according to R16 38.101-2. Contents already exist in R15</t>
    <phoneticPr fontId="4" type="noConversion"/>
  </si>
  <si>
    <t>TS 38.101-2 Clause 6.5A.2.3
Placeholder for TC numbering structure. Status tracked in Rel16 NR_RF_FR2_req_enh-UEConTest WP.</t>
    <phoneticPr fontId="4" type="noConversion"/>
  </si>
  <si>
    <t>TS 38.101-2 Clause 6.5A.2.1
Placeholder for TC numbering structure. Status tracked in Rel16 NR_RF_FR2_req_enh-UEConTest WP.</t>
    <phoneticPr fontId="4" type="noConversion"/>
  </si>
  <si>
    <t>TS 38.101-2 Clause 6.5A.2.1
New section numbering according to R16 38.101-2. Contents already exist in R15</t>
    <phoneticPr fontId="4" type="noConversion"/>
  </si>
  <si>
    <t>TS 38.101-2 Clause 6.5A.2.1
Placeholder for TC numbering structure. Status tracked in Rel16 NR_RF_FR2_req_enh-UEConTest WP.</t>
    <phoneticPr fontId="4" type="noConversion"/>
  </si>
  <si>
    <t>TS 38.101-2 Clause 6.5A.2.3</t>
    <phoneticPr fontId="4" type="noConversion"/>
  </si>
  <si>
    <t>6.5A.3.1.0.0</t>
    <phoneticPr fontId="4" type="noConversion"/>
  </si>
  <si>
    <t>6.5A.3.1.0.1</t>
    <phoneticPr fontId="4" type="noConversion"/>
  </si>
  <si>
    <t>6.5A.3.1.0.2</t>
    <phoneticPr fontId="4" type="noConversion"/>
  </si>
  <si>
    <t>Spurious emissions for intra-band contiguous UL CA</t>
    <phoneticPr fontId="4" type="noConversion"/>
  </si>
  <si>
    <t>Spurious emissions for intra-band non-contiguous UL CA</t>
    <phoneticPr fontId="4" type="noConversion"/>
  </si>
  <si>
    <t>TS 38.101-2 Clause 6.5A.3.0</t>
    <phoneticPr fontId="4" type="noConversion"/>
  </si>
  <si>
    <t>TS 38.101-2 Clause 6.5A.3.0</t>
    <phoneticPr fontId="4" type="noConversion"/>
  </si>
  <si>
    <t>TS 38.101-2 Clause 6.5A.3.0
Placeholder for TC numbering structure. Status tracked in Rel16 NR_RF_FR2_req_enh-UEConTest WP.</t>
    <phoneticPr fontId="4" type="noConversion"/>
  </si>
  <si>
    <t>TS 38.101-2 Clause 6.5A.3.0
New section numbering according to R16 38.101-2. Contents already exist in R15</t>
    <phoneticPr fontId="4" type="noConversion"/>
  </si>
  <si>
    <t>3in</t>
    <phoneticPr fontId="4" type="noConversion"/>
  </si>
  <si>
    <t>6.3A.3.0</t>
    <phoneticPr fontId="4" type="noConversion"/>
  </si>
  <si>
    <t>Minimum conformance requirements</t>
    <phoneticPr fontId="4" type="noConversion"/>
  </si>
  <si>
    <t>TS 38.101-2 Clause 6.3A.4.4</t>
    <phoneticPr fontId="4" type="noConversion"/>
  </si>
  <si>
    <t>TS 38.101-2 Clause 6.4A.2.1
Editor’s note: This clause is incomplete. The following aspects are either missing or not yet determined:
- Measurement Uncertainty and Test Tolerance are FFS.</t>
  </si>
  <si>
    <r>
      <t xml:space="preserve">TS 38.101-2 Clause 6.4A.2.1
</t>
    </r>
    <r>
      <rPr>
        <sz val="10"/>
        <rFont val="等线"/>
        <family val="3"/>
        <charset val="134"/>
      </rPr>
      <t>Editor’s note: This clause is incomplete. The following aspects are either missing or not yet determined:
- Measurement Uncertainty and Test Tolerance are FFS.</t>
    </r>
  </si>
  <si>
    <t xml:space="preserve">TS 38.101-2 Clause 6.3.4.3
Editor’s note:  The following items are Editor’s note:  The following items are missing or incomplete:
- MU and TT not defined
- Starting power at ramp up/ramp down/alternating sub-test is TBD (6.3.4.3 MU dependent)
- Testability of test points needs further analysis, based on MU outcome </t>
  </si>
  <si>
    <r>
      <t>TS 38.101-2 Clause 6.5A.3.2
Editor’s note</t>
    </r>
    <r>
      <rPr>
        <sz val="10"/>
        <rFont val="等线"/>
        <family val="3"/>
        <charset val="134"/>
      </rPr>
      <t>: 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  TP analysis for CA is FFS (identify lowest MPR w/form, RB allocation for multiple carrier or PCC only, 1RB location if RB allocated for multiple carrier).</t>
    </r>
  </si>
  <si>
    <r>
      <t xml:space="preserve">TS 38.101-2 Clause 6.3A.1
</t>
    </r>
    <r>
      <rPr>
        <sz val="10"/>
        <rFont val="等线"/>
        <family val="3"/>
        <charset val="134"/>
      </rPr>
      <t>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</si>
  <si>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t>TS 38.101-2 Clause 6.3A.3
Editor’s Note: This clause is incomplete. The following aspects are either missing or not yet determined:
- Measurement Uncertainty and Test Tolerances are FFS. 
- Test requirement of ON power is FFS.
- Testability of OFF power needs further study. 
- The method of setting UE transmitted power is FFS.
- TP analysis is FFS
- Applicability of Beam peak of single UL is FFS.</t>
  </si>
  <si>
    <r>
      <t xml:space="preserve">TS 38.101-2 Clause 6.5D.3 and 6.5.3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- 39.905 TP analysis for UL MIMO is pending
- Applicability of Beam peak of single UL is FFS.</t>
    </r>
  </si>
  <si>
    <t>12MT3</t>
  </si>
  <si>
    <t>UE maximum output power - Spherical coverage for UL MIMO</t>
    <phoneticPr fontId="4" type="noConversion"/>
  </si>
  <si>
    <t>TS 38.101-2 Clause 7.3D
No test case details are specified.</t>
    <phoneticPr fontId="4" type="noConversion"/>
  </si>
  <si>
    <r>
      <t xml:space="preserve">R5-180002
</t>
    </r>
    <r>
      <rPr>
        <sz val="10"/>
        <rFont val="等线"/>
        <family val="3"/>
        <charset val="134"/>
      </rPr>
      <t>R5-182009
R5-184856
R5-192993
R5-193820</t>
    </r>
  </si>
  <si>
    <r>
      <t>R5-186320</t>
    </r>
    <r>
      <rPr>
        <sz val="10"/>
        <rFont val="Calibri"/>
        <family val="2"/>
      </rPr>
      <t xml:space="preserve">
R5-187619</t>
    </r>
  </si>
  <si>
    <t>TS 38.101-2 Clause 6.3A.1
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</si>
  <si>
    <t xml:space="preserve">TS 38.101-2 Clause 6.3A.1
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
</t>
  </si>
  <si>
    <t xml:space="preserve">TS 38.101-2 Clause 6.3A.1
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
</t>
  </si>
  <si>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for other than band n257.
- For PC3, measurement Uncertainties and Test Tolerances for intra-band contiguous CA supporting aggregated BW &gt; 400MHz is TBD.
- Measurement Uncertainties, Test Tolerances and testability limit analysis is TBD for PC1/2/4.</t>
    </r>
  </si>
  <si>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for other than band n257.
- For PC3, Measurement Uncertainties and Test Tolerances for intra-band contiguous CA supporting aggregated BW &gt; 400MHz is TBD.
- Measurement Uncertainties, Test Tolerances and testability limit analysis is TBD for PC1/2/4.</t>
    </r>
  </si>
  <si>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 For PC3, Measurement Uncertainties and Test Tolerances for intra-band contiguous CA supporting aggregated BW &gt; 400MHz is TBD.
- Measurement Uncertainties, Test Tolerances and testability limit analysis is TBD for PC1/2/4.</t>
    </r>
  </si>
  <si>
    <r>
      <t xml:space="preserve">R5-196069
</t>
    </r>
    <r>
      <rPr>
        <sz val="10"/>
        <rFont val="Calibri"/>
        <family val="2"/>
        <scheme val="minor"/>
      </rPr>
      <t xml:space="preserve">R5-199496
</t>
    </r>
    <r>
      <rPr>
        <sz val="10"/>
        <rFont val="等线"/>
        <family val="3"/>
        <charset val="134"/>
      </rPr>
      <t>R5-200557
R5-201850
R5-204858</t>
    </r>
  </si>
  <si>
    <r>
      <t xml:space="preserve">R5-197388
</t>
    </r>
    <r>
      <rPr>
        <sz val="10"/>
        <rFont val="Calibri"/>
        <family val="2"/>
      </rPr>
      <t>R5-199360
R5-200383
R5-202898
R5-204860
R5-204764
R5-213895</t>
    </r>
  </si>
  <si>
    <r>
      <t xml:space="preserve">R5-200375
</t>
    </r>
    <r>
      <rPr>
        <sz val="10"/>
        <rFont val="Calibri"/>
        <family val="2"/>
      </rPr>
      <t>R5-204764
R5-213895</t>
    </r>
  </si>
  <si>
    <r>
      <t xml:space="preserve">R5-200376
</t>
    </r>
    <r>
      <rPr>
        <sz val="10"/>
        <rFont val="Calibri"/>
        <family val="2"/>
      </rPr>
      <t>R5-204764
R5-213895</t>
    </r>
  </si>
  <si>
    <r>
      <t xml:space="preserve">R5-200377
</t>
    </r>
    <r>
      <rPr>
        <sz val="10"/>
        <rFont val="Calibri"/>
        <family val="2"/>
      </rPr>
      <t>R5-204764
R5-213895</t>
    </r>
  </si>
  <si>
    <r>
      <t xml:space="preserve">R5-200382
</t>
    </r>
    <r>
      <rPr>
        <sz val="10"/>
        <rFont val="Calibri"/>
        <family val="2"/>
      </rPr>
      <t>R5-204764
R5-213895</t>
    </r>
  </si>
  <si>
    <t>General spurious emissions for CA (2UL CA)</t>
  </si>
  <si>
    <t>General spurious emissions for CA (3UL CA)</t>
  </si>
  <si>
    <t>General spurious emissions for CA (4UL CA)</t>
  </si>
  <si>
    <t>General spurious emissions for CA (5UL CA)</t>
  </si>
  <si>
    <t>General spurious emissions for CA (6UL CA)</t>
  </si>
  <si>
    <t>General spurious emissions for CA (7UL CA)</t>
  </si>
  <si>
    <t>General spurious emissions for CA (8UL CA)</t>
  </si>
  <si>
    <t>R5-205260
R5-212523</t>
  </si>
  <si>
    <t>TS 38.101-2 Clause 6.5D.1
Editor’s note: This clause is incomplete. The following aspects are either missing or not yet determined:
- OTA test procedure for UL MIMO is still under investigation
- Measurement Uncertainty is FFS</t>
  </si>
  <si>
    <t>R5-199361
R5-213902</t>
  </si>
  <si>
    <t>R5-181680
R5-212829</t>
  </si>
  <si>
    <r>
      <t>Editor's note: . Following aspects are either missing or not yet determined:
- The testability of this test case is pending further analysis on relaxation of the requirement for band other than n257</t>
    </r>
    <r>
      <rPr>
        <sz val="10"/>
        <rFont val="等线"/>
        <family val="3"/>
        <charset val="134"/>
      </rPr>
      <t>, n258, n260 and n261.
- Measurement Uncertainties and Test Tolerances are FFS for power class 1, 2, and 4.</t>
    </r>
  </si>
  <si>
    <r>
      <t>R5-187921</t>
    </r>
    <r>
      <rPr>
        <sz val="10"/>
        <rFont val="Calibri"/>
        <family val="2"/>
      </rPr>
      <t xml:space="preserve">
R5-191246
R5-191247
R5-196810
R5-198267
R5-200319
R5-200320
R5-202120
R5-211924
R5-213839</t>
    </r>
  </si>
  <si>
    <r>
      <t xml:space="preserve">R5-197395
</t>
    </r>
    <r>
      <rPr>
        <sz val="10"/>
        <rFont val="Calibri"/>
        <family val="2"/>
      </rPr>
      <t>R5-204923
R5-206646
R5-213840</t>
    </r>
  </si>
  <si>
    <r>
      <t>R5-197387</t>
    </r>
    <r>
      <rPr>
        <sz val="10"/>
        <rFont val="Calibri"/>
        <family val="2"/>
      </rPr>
      <t xml:space="preserve">
R5-199579
R5-202122
R5-204862
R5-213840</t>
    </r>
  </si>
  <si>
    <t>General spurious emissions for CA</t>
  </si>
  <si>
    <t>R5-215848</t>
  </si>
  <si>
    <t>R5-215849</t>
  </si>
  <si>
    <t>R5-215850</t>
  </si>
  <si>
    <t>R5-215851</t>
  </si>
  <si>
    <t>R5-215852</t>
  </si>
  <si>
    <t>R5-215853</t>
  </si>
  <si>
    <t>R5-215854</t>
  </si>
  <si>
    <t>R5-215855</t>
  </si>
  <si>
    <t xml:space="preserve">TS 38.101-2 Clause 6.4D.3
Editor’s note: This clause is incomplete. The following aspects are either missing or not yet determined:
- OTA test procedure for UL MIMO is still under investigation.
- Test tolerance is FFS
- Applicability of Beam peak of single UL is FF
</t>
  </si>
  <si>
    <r>
      <t xml:space="preserve">TS 38.101-2 Clause 6.5D.2 and 6.5.2.1
</t>
    </r>
    <r>
      <rPr>
        <sz val="10"/>
        <rFont val="等线"/>
        <family val="3"/>
        <charset val="134"/>
      </rPr>
      <t xml:space="preserve">Editor’s note: This clause is incomplete. The following aspects are either missing or not yet determined:
- OTA test procedure for UL MIMO is still under investigation
- TRP Measurement Uncertainty is FFS. </t>
    </r>
  </si>
  <si>
    <r>
      <t>TS 38.101-2 Clause 6.2A.1</t>
    </r>
    <r>
      <rPr>
        <sz val="10"/>
        <rFont val="等线"/>
        <family val="3"/>
        <charset val="134"/>
      </rPr>
      <t xml:space="preserve">
Editor’s note: This clause is incomplete. The following aspects are either missing or not yet determined:
- No test points are defined since there is no configuration satisfying MPR=0dB requirements in RAN4.
- Measurement Uncertainties and Test Tolerances are FFS for power class 1, 2, 3 and 4.
- Test Procedures for EIRP beam peak Extreme Conditions are FFS.
- Test Tolerances in the Test Requirement are FFS.</t>
    </r>
  </si>
  <si>
    <t>R5-197543</t>
  </si>
  <si>
    <t>13MT3</t>
  </si>
  <si>
    <r>
      <t xml:space="preserve">R5-180104
R5-181840
R5-182884
R5-184856
R5-185877
R5-186288
R5-187561
R5-187842
R5-191092
R5-192993
</t>
    </r>
    <r>
      <rPr>
        <sz val="10"/>
        <rFont val="等线"/>
        <family val="3"/>
        <charset val="134"/>
      </rPr>
      <t>R5-193820
R5-197386
R5-199376
R5-200418
R5-202724
R5-204763
R5-203875
R5-205496
R5-211864
R5-211110
R5-210731
R5-211126
R5-213325</t>
    </r>
  </si>
  <si>
    <r>
      <t xml:space="preserve">R5-182009
R5-182010
</t>
    </r>
    <r>
      <rPr>
        <sz val="10"/>
        <rFont val="等线"/>
        <family val="3"/>
        <charset val="134"/>
      </rPr>
      <t>R5-185562
R5-186290
R5-187841
R5-187912
R5-193493
R5-197392
R5-198210
R5-201849
R5-202895
R5-204763
R5-211685
R5-215859
R5-215474</t>
    </r>
  </si>
  <si>
    <r>
      <t xml:space="preserve">R5-195151
</t>
    </r>
    <r>
      <rPr>
        <sz val="10"/>
        <rFont val="等线"/>
        <family val="3"/>
        <charset val="134"/>
      </rPr>
      <t>R5-197535
R5-201849
R5-201850
R5-204917
R5-204918
R5-204860
R5-210729
R5-215583</t>
    </r>
  </si>
  <si>
    <t>R5-211688
R5-215583</t>
  </si>
  <si>
    <t>R5-211689
R5-215583</t>
  </si>
  <si>
    <t>R5-211690
R5-215583</t>
  </si>
  <si>
    <t>R5-211691
R5-215583</t>
  </si>
  <si>
    <r>
      <t xml:space="preserve">R5-197529
</t>
    </r>
    <r>
      <rPr>
        <sz val="10"/>
        <rFont val="等线"/>
        <family val="3"/>
        <charset val="134"/>
      </rPr>
      <t>R5-201849
R5-201850
R5-202900
R5-204917
R5-204860
R5-215583</t>
    </r>
  </si>
  <si>
    <r>
      <t xml:space="preserve">R5-197530
</t>
    </r>
    <r>
      <rPr>
        <sz val="10"/>
        <rFont val="等线"/>
        <family val="3"/>
        <charset val="134"/>
      </rPr>
      <t>R5-201850
R5-202900
R5-204917
R5-204860
R5-215583</t>
    </r>
  </si>
  <si>
    <r>
      <t xml:space="preserve">R5-197531
</t>
    </r>
    <r>
      <rPr>
        <sz val="10"/>
        <rFont val="等线"/>
        <family val="3"/>
        <charset val="134"/>
      </rPr>
      <t>R5-201850
R5-202900
R5-204917
R5-204860
R5-215583</t>
    </r>
  </si>
  <si>
    <r>
      <t xml:space="preserve">R5-198078
</t>
    </r>
    <r>
      <rPr>
        <sz val="10"/>
        <rFont val="Calibri"/>
        <family val="2"/>
      </rPr>
      <t>R5-204917
R5-215583</t>
    </r>
  </si>
  <si>
    <r>
      <t xml:space="preserve">R5-198079
</t>
    </r>
    <r>
      <rPr>
        <sz val="10"/>
        <rFont val="Calibri"/>
        <family val="2"/>
      </rPr>
      <t>R5-204917
R5-215583</t>
    </r>
  </si>
  <si>
    <r>
      <t xml:space="preserve">R5-198080
</t>
    </r>
    <r>
      <rPr>
        <sz val="10"/>
        <rFont val="Calibri"/>
        <family val="2"/>
      </rPr>
      <t>R5-204917
R5-215583</t>
    </r>
  </si>
  <si>
    <r>
      <t xml:space="preserve">R5-198081
</t>
    </r>
    <r>
      <rPr>
        <sz val="10"/>
        <rFont val="Calibri"/>
        <family val="2"/>
      </rPr>
      <t>R5-204917
R5-215583</t>
    </r>
  </si>
  <si>
    <r>
      <t xml:space="preserve">R5-197527
</t>
    </r>
    <r>
      <rPr>
        <sz val="10"/>
        <rFont val="Calibri"/>
        <family val="2"/>
      </rPr>
      <t>R5-204763
R5-206824
R5-214608</t>
    </r>
  </si>
  <si>
    <r>
      <t xml:space="preserve">R5-183908
</t>
    </r>
    <r>
      <rPr>
        <sz val="10"/>
        <rFont val="等线"/>
        <family val="3"/>
        <charset val="134"/>
      </rPr>
      <t>R5-186283
R5-192092
R5-191259
R5-193321
R5-194969
R5-199374
R5-204864
R5-206644
R5-206823
R5-213309
R5-216092</t>
    </r>
  </si>
  <si>
    <r>
      <t xml:space="preserve">R5-192450
</t>
    </r>
    <r>
      <rPr>
        <sz val="10"/>
        <rFont val="等线"/>
        <family val="3"/>
        <charset val="134"/>
      </rPr>
      <t>R5-201161
R5-201330
R5-204914
R5-205536
R5-205854
R5-211866
R5-213836
R5-216091</t>
    </r>
  </si>
  <si>
    <r>
      <t xml:space="preserve">R5-191793
</t>
    </r>
    <r>
      <rPr>
        <sz val="10"/>
        <rFont val="等线"/>
        <family val="3"/>
        <charset val="134"/>
      </rPr>
      <t>R5-194969
R5-194968
R5-197389
R5-198730
R5-201850
R5-204860
R5-204919
R5-206644
R5-213837
R5-215583</t>
    </r>
  </si>
  <si>
    <r>
      <t xml:space="preserve">R5-197390
</t>
    </r>
    <r>
      <rPr>
        <sz val="10"/>
        <rFont val="Calibri"/>
        <family val="2"/>
      </rPr>
      <t>R5-198730
R5-201850
R5-204919
R5-206644
R5-213837
R5-215583</t>
    </r>
  </si>
  <si>
    <r>
      <t xml:space="preserve">R5-197391
</t>
    </r>
    <r>
      <rPr>
        <sz val="10"/>
        <rFont val="Calibri"/>
        <family val="2"/>
      </rPr>
      <t>R5-198730
R5-201850
R5-204919
R5-206644
R5-213837
R5-215583</t>
    </r>
  </si>
  <si>
    <r>
      <t xml:space="preserve">R5-200368
</t>
    </r>
    <r>
      <rPr>
        <sz val="10"/>
        <rFont val="等线"/>
        <family val="3"/>
        <charset val="134"/>
      </rPr>
      <t>R5-201850
R5-204919
R5-206644
R5-213837
R5-215583</t>
    </r>
  </si>
  <si>
    <r>
      <t xml:space="preserve">TS 38.101-2 Clause 6.3A.1
</t>
    </r>
    <r>
      <rPr>
        <sz val="10"/>
        <rFont val="等线"/>
        <family val="3"/>
        <charset val="134"/>
      </rPr>
      <t>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</si>
  <si>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r>
      <t xml:space="preserve">R5-200369
</t>
    </r>
    <r>
      <rPr>
        <sz val="10"/>
        <rFont val="等线"/>
        <family val="3"/>
        <charset val="134"/>
      </rPr>
      <t>R5-201850
R5-204919
R5-206644
R5-213837
R5-215583</t>
    </r>
  </si>
  <si>
    <r>
      <t xml:space="preserve">R5-200372
</t>
    </r>
    <r>
      <rPr>
        <sz val="10"/>
        <rFont val="等线"/>
        <family val="3"/>
        <charset val="134"/>
      </rPr>
      <t>R5-201850
R5-204919
R5-206644
R5-213837
R5-215583</t>
    </r>
  </si>
  <si>
    <r>
      <t xml:space="preserve">R5-200374
</t>
    </r>
    <r>
      <rPr>
        <sz val="10"/>
        <rFont val="等线"/>
        <family val="3"/>
        <charset val="134"/>
      </rPr>
      <t>R5-201850
R5-204919
R5-206644
R5-213837
R5-215583</t>
    </r>
  </si>
  <si>
    <r>
      <t xml:space="preserve">TS 38.101-2 Clause 6.3A.1
</t>
    </r>
    <r>
      <rPr>
        <sz val="10"/>
        <rFont val="等线"/>
        <family val="3"/>
        <charset val="134"/>
      </rPr>
      <t>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</si>
  <si>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t>TS 38.101-2 Clause 6.3A.4.4
Editor’s note: This clause is incomplete. The following aspects are either missing or not yet determined:
- Measurement Uncertainty and Test Tolerances are FFS.
- UE transmitted power for PC 1, 2 and 4 are FFS. 
- Power window is FFS.
- How to ensure equal PSD between component carriers is FFS.</t>
  </si>
  <si>
    <r>
      <t xml:space="preserve">TS 38.101-2 Clause 6.3D.3
</t>
    </r>
    <r>
      <rPr>
        <sz val="10"/>
        <rFont val="等线"/>
        <family val="3"/>
        <charset val="134"/>
      </rPr>
      <t>Voided</t>
    </r>
  </si>
  <si>
    <r>
      <t xml:space="preserve">TS 38.101-2 Clause 6.4.2.3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
- Testing of the general in-band emission requirement and if yes at which UE Tx power level and with which relaxation applied to the requirement is FFS.</t>
    </r>
  </si>
  <si>
    <r>
      <t xml:space="preserve">R5-186286
</t>
    </r>
    <r>
      <rPr>
        <sz val="10"/>
        <rFont val="等线"/>
        <family val="3"/>
        <charset val="134"/>
      </rPr>
      <t>R5-187840
R5-192650
R5-191093
R5-195404
R5-197540
R5-201850
R5-204860
R5-204764
R5-213898</t>
    </r>
  </si>
  <si>
    <r>
      <t xml:space="preserve">TS 38.101-2 Clause 6.4.2.5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
- Whether and, if yes, how to test the requirement on shaping filter is FFS.</t>
    </r>
  </si>
  <si>
    <r>
      <t xml:space="preserve">R5-196594
</t>
    </r>
    <r>
      <rPr>
        <sz val="10"/>
        <rFont val="等线"/>
        <family val="3"/>
        <charset val="134"/>
      </rPr>
      <t xml:space="preserve">R5-200383
R5-204764
R5-213895
</t>
    </r>
  </si>
  <si>
    <r>
      <t xml:space="preserve">R5-196595
</t>
    </r>
    <r>
      <rPr>
        <sz val="10"/>
        <rFont val="等线"/>
        <family val="3"/>
        <charset val="134"/>
      </rPr>
      <t>R5-200383
R5-204764
R5-213895</t>
    </r>
  </si>
  <si>
    <t>TS 38.101-2 Clause 6.4D.1
Editor’s note: This clause is incomplete. The following aspects are either missing or not yet determined:
- OTA test procedure for UL MIMO is still under investigation.
- Test config table is still FFS.
- TP analyusis is FFS.
- Measurement Uncertainty and Test Tolerances are FFS.</t>
  </si>
  <si>
    <t>TS 38.101-2 Clause 6.4A.2.4</t>
    <phoneticPr fontId="4" type="noConversion"/>
  </si>
  <si>
    <t>R5-205259
R5-213902
R5-215857</t>
  </si>
  <si>
    <r>
      <t xml:space="preserve">R5-181508
</t>
    </r>
    <r>
      <rPr>
        <sz val="10"/>
        <rFont val="等线"/>
        <family val="3"/>
        <charset val="134"/>
      </rPr>
      <t>R5-185188
R5-185190
R5-185867
R5-187019r1
R5-187151
R5-192649
R5-193271
R5-193541
R5-197545
R5-201248
R5-201244
R5-202245r1
R5-204763
R5-206647
R5-215862
R5-215517</t>
    </r>
  </si>
  <si>
    <r>
      <t xml:space="preserve">R5-181508
</t>
    </r>
    <r>
      <rPr>
        <sz val="10"/>
        <rFont val="等线"/>
        <family val="3"/>
        <charset val="134"/>
      </rPr>
      <t>R5-185189
R5-186329
R5-186330
R5-186510
R5-188038
R5-197528
R5-204718
R5-204265
R5-213904</t>
    </r>
  </si>
  <si>
    <r>
      <t xml:space="preserve">R5-183948
</t>
    </r>
    <r>
      <rPr>
        <sz val="10"/>
        <rFont val="等线"/>
        <family val="3"/>
        <charset val="134"/>
      </rPr>
      <t>R5-202808
R5-212975</t>
    </r>
  </si>
  <si>
    <r>
      <t>R5-204921</t>
    </r>
    <r>
      <rPr>
        <sz val="10"/>
        <rFont val="等线"/>
        <family val="3"/>
        <charset val="134"/>
      </rPr>
      <t xml:space="preserve">
R5-210495
R5-212861</t>
    </r>
  </si>
  <si>
    <r>
      <t xml:space="preserve">R5-210492
</t>
    </r>
    <r>
      <rPr>
        <sz val="10"/>
        <rFont val="Calibri"/>
        <family val="3"/>
        <charset val="134"/>
        <scheme val="minor"/>
      </rPr>
      <t>R5-215473</t>
    </r>
  </si>
  <si>
    <t>R5-197543
R5-215861</t>
    <phoneticPr fontId="4" type="noConversion"/>
  </si>
  <si>
    <r>
      <t>R5-206867</t>
    </r>
    <r>
      <rPr>
        <sz val="10"/>
        <rFont val="等线"/>
        <family val="3"/>
        <charset val="134"/>
      </rPr>
      <t xml:space="preserve">
R5-211865
R5-213319
R5-216036</t>
    </r>
  </si>
  <si>
    <r>
      <t>TS 38.101-2 Clause 6.5D.2 and 6.5.2.3</t>
    </r>
    <r>
      <rPr>
        <sz val="10"/>
        <rFont val="等线"/>
        <family val="3"/>
        <charset val="134"/>
      </rPr>
      <t xml:space="preserve">
Editor’s note: This clause is incomplete. The following aspects are either missing or not yet determined:
- OTA test procedure for UL MIMO is still under investigation
- TRP Measurement Uncertainty is FFS
- Testability for PC1, 2 and 4 is FFS.. </t>
    </r>
  </si>
  <si>
    <r>
      <t xml:space="preserve">TS 38.101-2 Clause 6.5A.3.0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</si>
  <si>
    <r>
      <t xml:space="preserve">R5-181681
</t>
    </r>
    <r>
      <rPr>
        <sz val="10"/>
        <rFont val="等线"/>
        <family val="3"/>
        <charset val="134"/>
      </rPr>
      <t>R5-182027
R5-183914
R5-185348
R5-185490
R5-185555
R5-186283
R5-186284
R5-187886
R5-192680
R5-192092
R5-191812
R5-197614
R5-197500
R5-196856
R5-198457r2
R5-201192
R5-202721
R5-201849
R5-201850
R5-204860
R5-206824
R5-211685
R5-211923
R5-212342
R5-215859</t>
    </r>
  </si>
  <si>
    <r>
      <t xml:space="preserve">R5-192452
</t>
    </r>
    <r>
      <rPr>
        <sz val="10"/>
        <rFont val="等线"/>
        <family val="3"/>
        <charset val="134"/>
      </rPr>
      <t>R5-197614
R5-198457r2
R5-202721
R5-201849
R5-201850
R5-204856
R5-204860
R5-211685
R5-211097
R5-212342</t>
    </r>
  </si>
  <si>
    <t>6.3D.0</t>
    <phoneticPr fontId="4" type="noConversion"/>
  </si>
  <si>
    <t>Apple</t>
    <phoneticPr fontId="4" type="noConversion"/>
  </si>
  <si>
    <t>R5-218427</t>
    <phoneticPr fontId="4" type="noConversion"/>
  </si>
  <si>
    <t>TS 38.101-2 Clause 6.3D</t>
    <phoneticPr fontId="4" type="noConversion"/>
  </si>
  <si>
    <t>6.4D.0</t>
    <phoneticPr fontId="4" type="noConversion"/>
  </si>
  <si>
    <t>General</t>
    <phoneticPr fontId="4" type="noConversion"/>
  </si>
  <si>
    <t>General description</t>
    <phoneticPr fontId="4" type="noConversion"/>
  </si>
  <si>
    <t>Apple</t>
    <phoneticPr fontId="4" type="noConversion"/>
  </si>
  <si>
    <t>R5-218427</t>
    <phoneticPr fontId="4" type="noConversion"/>
  </si>
  <si>
    <t xml:space="preserve">TS 38.101-2 Clause 6.3.4.4
Editor’s Note: The following aspects are either missing or not yet determined:
- UE transmitted power for power class 1, 2 and 4 is FFS. </t>
    <phoneticPr fontId="4" type="noConversion"/>
  </si>
  <si>
    <t>Editor’s note: The following aspects are either missing or not yet determined</t>
    <phoneticPr fontId="4" type="noConversion"/>
  </si>
  <si>
    <t>R5-217710</t>
    <phoneticPr fontId="4" type="noConversion"/>
  </si>
  <si>
    <t xml:space="preserve">TS 38.101-2 Clause 7.3A.2.1, [7.3A.2.2 and 7.3A.2.3]
Editor’s note: The following aspects are either missing or not yet determined:
- Measurement Uncertainties and Test Tolerances for intra-band contiguous CA supporting aggregated BW &gt; 400MHz and for intra-band non-contiguous CA are TBD.
- Measurement Uncertainties and Test Tolerances are FFS for power class 1, 2 and 4.
- In case of frequency separation larger than 800 MHz and in case the device manufacturer does not explicitly declare that the beam peak for a reference (frequency band, CBW) or (frequency band combination, CA BW class) is applicable for a group of other intra-band contiguous combinations and CA BW classes, according to Table A.4.3.9-6 in 38.508-2, following aspect of beam peak search procedures for CA is FFS: RB allocation, power level, channel bandwidth configuration, per CC approach or all CC combined approach, etc
- Testing of extreme conditions for FR2 is FFS.
- Some references are in square brackets for inter-band DL CA
</t>
    <phoneticPr fontId="4" type="noConversion"/>
  </si>
  <si>
    <t>TS 38.101-2 Clause 7.3A.2.1, [7.3A.2.2 and 7.3A.2.3]
Editor’s note: This clause is incomplete. The following aspects are either missing or not yet determined:
- Measurement Uncertainties and Test Tolerances are FFS.
- In case of frequency separation larger than 800 MHz and in case the device manufacturer does not explicitly declare that the beam peak for a reference (frequency band, CBW) or (frequency band combination, CA BW class) is applicable for a group of other intra-band contiguous combinations and CA BW classes, according to Table A.4.3.9-6 in 38.508-2, following aspect of beam peak search procedures for CA is FFS: RB allocation, power level, channel bandwidth configuration, per CC approach or all CC combined approach, etc 
- Testing of extreme conditions for FR2 is FFS.</t>
    <phoneticPr fontId="4" type="noConversion"/>
  </si>
  <si>
    <t>TS 38.101-2 Clause 7.3.4
Editor’s Note:  The following aspects are either missing or not yet determined:
- Measurement Uncertainties and Test Tolerances are FFS for power class 1,2, 3 and 4.
- The test case is incomplete for band n259.</t>
    <phoneticPr fontId="4" type="noConversion"/>
  </si>
  <si>
    <t>TS 38.101-2 Clause 7.5
Editor’s note:  The following aspects are either missing or not yet determined:
- Measurement Uncertainty is FFS for power class 1,2 and 4.
- The minimum conformance requirements for Case 2 in this test case are not testable due to maximum input level unachievable in IFF OTA test setup. Other test setups have not been analysed.</t>
    <phoneticPr fontId="4" type="noConversion"/>
  </si>
  <si>
    <t xml:space="preserve">TS 38.101-2 Clause 7.6.2
Editor’s note:  The following aspects are either missing or not yet determined:
- Measurement uncertainty is FFS for power class 1, 2 and 4. </t>
    <phoneticPr fontId="4" type="noConversion"/>
  </si>
  <si>
    <t>14MT1</t>
  </si>
  <si>
    <t>14MT3</t>
  </si>
  <si>
    <t>UE maximum output power with additional requirements</t>
    <phoneticPr fontId="4" type="noConversion"/>
  </si>
  <si>
    <r>
      <t xml:space="preserve">R5-182009
</t>
    </r>
    <r>
      <rPr>
        <sz val="10"/>
        <rFont val="等线"/>
        <family val="3"/>
        <charset val="134"/>
      </rPr>
      <t>R5-184856
R5-186246
R5-187152
R5-190985
R5-191507
R5-198636
R5-198305
R5-199494
R5-200911
R5-215641
R5-218240
R5-218241</t>
    </r>
    <phoneticPr fontId="4" type="noConversion"/>
  </si>
  <si>
    <r>
      <rPr>
        <sz val="10"/>
        <rFont val="Calibri"/>
        <family val="2"/>
      </rPr>
      <t>TS 38.101-2 Clause 6.2.1</t>
    </r>
    <r>
      <rPr>
        <sz val="10"/>
        <rFont val="等线"/>
        <family val="3"/>
        <charset val="134"/>
      </rPr>
      <t xml:space="preserve">
Editor’s note: This clause is incomplete. The following aspects are either missing or not yet determined:
- Measurement Uncertainties and Test Tolerances are FFS for power class 1, 2 and 4.
- The test case is incomplete for band n259.
- Measurement Uncertainty is FFS for ETC</t>
    </r>
    <phoneticPr fontId="4" type="noConversion"/>
  </si>
  <si>
    <r>
      <t xml:space="preserve">R5-185197
</t>
    </r>
    <r>
      <rPr>
        <sz val="10"/>
        <rFont val="等线"/>
        <family val="3"/>
        <charset val="134"/>
      </rPr>
      <t>R5-187837
R5-192092
R5-192694
R5-193494
R5-195433
R5-199483
R5-201849
R5-201850
R5-204859
R5-204860
R5-212343
R5-215583
R5-217248</t>
    </r>
    <phoneticPr fontId="4" type="noConversion"/>
  </si>
  <si>
    <r>
      <rPr>
        <sz val="10"/>
        <rFont val="Calibri"/>
        <family val="2"/>
      </rPr>
      <t xml:space="preserve">TS 38.101-2 Clause 6.2.3
</t>
    </r>
    <r>
      <rPr>
        <sz val="10"/>
        <rFont val="等线"/>
        <family val="3"/>
        <charset val="134"/>
      </rPr>
      <t>Editor’s note: The following aspects are either missing or not yet determined:
- Measurement Uncertainties and Test Tolerances are FFS for power class 1, 2 and 4.</t>
    </r>
    <phoneticPr fontId="4" type="noConversion"/>
  </si>
  <si>
    <t>R5-191676
R5-196427
R5-204763
R5-212858
R5-218237</t>
    <phoneticPr fontId="4" type="noConversion"/>
  </si>
  <si>
    <r>
      <t>TS 38.101-2 Clause 6.2A.1</t>
    </r>
    <r>
      <rPr>
        <sz val="10"/>
        <color indexed="30"/>
        <rFont val="等线"/>
        <family val="3"/>
        <charset val="134"/>
      </rPr>
      <t/>
    </r>
    <phoneticPr fontId="4" type="noConversion"/>
  </si>
  <si>
    <r>
      <t xml:space="preserve">R5-195151
</t>
    </r>
    <r>
      <rPr>
        <sz val="10"/>
        <rFont val="等线"/>
        <family val="3"/>
        <charset val="134"/>
      </rPr>
      <t>R5-195695</t>
    </r>
    <phoneticPr fontId="4" type="noConversion"/>
  </si>
  <si>
    <r>
      <t xml:space="preserve">R5-195151
</t>
    </r>
    <r>
      <rPr>
        <sz val="10"/>
        <rFont val="Calibri"/>
        <family val="2"/>
      </rPr>
      <t>R5-204918
R5-210729
R5-215583
R5-217614</t>
    </r>
    <phoneticPr fontId="4" type="noConversion"/>
  </si>
  <si>
    <r>
      <t xml:space="preserve">TS 38.101-2 Clause 6.2A.1
</t>
    </r>
    <r>
      <rPr>
        <sz val="10"/>
        <rFont val="等线"/>
        <family val="3"/>
        <charset val="134"/>
      </rPr>
      <t xml:space="preserve">Editor’s note: The following aspects are either missing or not yet determined:
- Measurement Uncertainties and Test Tolerances for intra-band contiguous CA supporting aggregated BW &gt; 400MHz is TBD.
- Measurement Uncertainties and Test Tolerances are FFS for power class 1, 2 and 4.
- Test Procedures for EIRP beam peak Extreme Conditions are FFS.
</t>
    </r>
    <phoneticPr fontId="4" type="noConversion"/>
  </si>
  <si>
    <r>
      <t xml:space="preserve">R5-195151
</t>
    </r>
    <r>
      <rPr>
        <sz val="10"/>
        <rFont val="Calibri"/>
        <family val="2"/>
      </rPr>
      <t>R5-204918
R5-210729
R5-215583
R5-217614</t>
    </r>
    <phoneticPr fontId="4" type="noConversion"/>
  </si>
  <si>
    <r>
      <t>TS 38.101-2 Clause 6.2A.1</t>
    </r>
    <r>
      <rPr>
        <sz val="10"/>
        <rFont val="等线"/>
        <family val="3"/>
        <charset val="134"/>
      </rPr>
      <t xml:space="preserve">
Editor’s note: This clause is incomplete. The following aspects are either missing or not yet determined:
- No test points are defined since there is no configuration satisfying MPR=0dB requirements in RAN4.
- Measurement Uncertainties and Test Tolerances are FFS for power class 1, 2, 3 and 4.
- Test Procedures for EIRP beam peak Extreme Conditions are FFS.
- Test Tolerances in the Test Requirement are FFS.</t>
    </r>
    <phoneticPr fontId="4" type="noConversion"/>
  </si>
  <si>
    <t xml:space="preserve">2019/11/06, post RAN4#92
Requirements  are updated
TS 38.101-2 Clause 6.2A.2
RAN4 dependency: 
1. Evaluation period is FFS
2. PC 2 and PC 4 are FFS
</t>
    <phoneticPr fontId="4" type="noConversion"/>
  </si>
  <si>
    <r>
      <t xml:space="preserve">R5-197527
</t>
    </r>
    <r>
      <rPr>
        <sz val="10"/>
        <rFont val="等线"/>
        <family val="3"/>
        <charset val="134"/>
      </rPr>
      <t>R5-201849
R5-201850
R5-204860
R5-206824
R5-213838
R5-215583
R5-218430</t>
    </r>
    <phoneticPr fontId="4" type="noConversion"/>
  </si>
  <si>
    <r>
      <t xml:space="preserve">TS 38.101-2 Clause 6.2A.2
Editor’s note: This clause is incomplete. The following aspects are either missing or not yet determined:
- Measurement Uncertainties and Test Tolerances are FFS for power class 1, 2 and 4.
- Measurement Uncertainties and Test Tolerances for intra-band contiguous CA supporting aggregated BW &gt; 400MHz and intra-band non-contiguous CA are TBD.
- Whether to further divide this test case considering the number of DL CC is FFS
- TP analysis needs further update to relect the selection of applicable cumulative aggregated BW
- Following aspects are pending RAN4
 Minimum requirements for cumulative aggregated bandwidth &gt;=800MHz are within brackets
 T(MPR) in 6.2A.4 configured output power is within brackets.
- This test case is incomplete until a suitable solution for preventing SCell drop is implemented in the test procedure
</t>
    </r>
    <r>
      <rPr>
        <sz val="10"/>
        <rFont val="Calibri"/>
        <family val="3"/>
        <charset val="134"/>
        <scheme val="minor"/>
      </rPr>
      <t>- Test for DL intra-band non-contiguous configurations with UL intra-band contiguous configuration is FFS.</t>
    </r>
    <phoneticPr fontId="4" type="noConversion"/>
  </si>
  <si>
    <r>
      <t xml:space="preserve">UE maximum output power - EIRP and TRP for </t>
    </r>
    <r>
      <rPr>
        <sz val="10"/>
        <rFont val="Calibri"/>
        <family val="2"/>
      </rPr>
      <t>UL MIMO</t>
    </r>
    <phoneticPr fontId="4" type="noConversion"/>
  </si>
  <si>
    <r>
      <rPr>
        <sz val="10"/>
        <rFont val="Calibri"/>
        <family val="2"/>
      </rPr>
      <t>TS 38.101-2 Clause 6.2D.1</t>
    </r>
    <r>
      <rPr>
        <sz val="10"/>
        <rFont val="等线"/>
        <family val="3"/>
        <charset val="134"/>
      </rPr>
      <t xml:space="preserve">
</t>
    </r>
    <r>
      <rPr>
        <sz val="10"/>
        <rFont val="Calibri"/>
        <family val="2"/>
      </rPr>
      <t>Editor</t>
    </r>
    <r>
      <rPr>
        <sz val="10"/>
        <rFont val="等线"/>
        <family val="3"/>
        <charset val="134"/>
      </rPr>
      <t>’</t>
    </r>
    <r>
      <rPr>
        <sz val="10"/>
        <rFont val="Calibri"/>
        <family val="2"/>
      </rPr>
      <t>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Test Procedures for EIRP beam peak Extreme Conditions are FFS.
-  Configuration of ULFPTx is FFS.</t>
    </r>
    <phoneticPr fontId="4" type="noConversion"/>
  </si>
  <si>
    <r>
      <rPr>
        <sz val="10"/>
        <rFont val="Calibri"/>
        <family val="2"/>
      </rPr>
      <t>TS 38.101-2 Clause 6.2D.1
Editor’s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The test case is incomplete for band n259.
-  Configuration of ULFPTx is FFS.</t>
    </r>
    <r>
      <rPr>
        <sz val="10"/>
        <rFont val="等线"/>
        <family val="3"/>
        <charset val="134"/>
      </rPr>
      <t xml:space="preserve">
</t>
    </r>
    <phoneticPr fontId="4" type="noConversion"/>
  </si>
  <si>
    <r>
      <t xml:space="preserve">R5-216037
</t>
    </r>
    <r>
      <rPr>
        <sz val="10"/>
        <rFont val="Calibri"/>
        <family val="3"/>
        <charset val="134"/>
        <scheme val="minor"/>
      </rPr>
      <t>R5-217331</t>
    </r>
    <phoneticPr fontId="4" type="noConversion"/>
  </si>
  <si>
    <r>
      <t xml:space="preserve">TS 38.101-2 Clause 6.2D.2
</t>
    </r>
    <r>
      <rPr>
        <sz val="10"/>
        <rFont val="Calibri"/>
        <family val="3"/>
        <charset val="134"/>
        <scheme val="minor"/>
      </rPr>
      <t xml:space="preserve">Editor’s note: This clause is incomplete. The following aspects are either missing or not yet determined:
- OTA test procedure for UL MIMO is still under investigation
- Measurement Uncertainties and Test Tolerances are FFS
</t>
    </r>
    <phoneticPr fontId="4" type="noConversion"/>
  </si>
  <si>
    <r>
      <t xml:space="preserve">R5-182048
</t>
    </r>
    <r>
      <rPr>
        <sz val="10"/>
        <rFont val="等线"/>
        <family val="3"/>
        <charset val="134"/>
      </rPr>
      <t>R5-184742
R5-192092
R5-191677
R5-194969
R5-199357
R5-202943
R5-201850
R5-204919
R5-204863
R5-206644
R5-206822
R5-216087
R5-215583
R5-216092
R5-217709</t>
    </r>
    <phoneticPr fontId="4" type="noConversion"/>
  </si>
  <si>
    <r>
      <t xml:space="preserve">TS 38.101-2 Clause 6.3.1
</t>
    </r>
    <r>
      <rPr>
        <sz val="10"/>
        <rFont val="Calibri"/>
        <family val="2"/>
      </rPr>
      <t xml:space="preserve">Editor’s Note: The following aspects of the clause are for future consideration:
- Measurement Uncertainties and Test Tolerances are FFS for power class 1, 2 and 4.
</t>
    </r>
    <phoneticPr fontId="4" type="noConversion"/>
  </si>
  <si>
    <r>
      <t xml:space="preserve">R5-180094
</t>
    </r>
    <r>
      <rPr>
        <sz val="10"/>
        <rFont val="等线"/>
        <family val="3"/>
        <charset val="134"/>
      </rPr>
      <t>R5-182890
R5-188063
R5-193447
R5-195149
R5-200656
R5-201192
R5-202721
R5-202045
R5-204915
R5-206644
R5-210489
R5-217614</t>
    </r>
    <phoneticPr fontId="4" type="noConversion"/>
  </si>
  <si>
    <r>
      <t xml:space="preserve">TS 38.101-2 Clause 6.3.2
</t>
    </r>
    <r>
      <rPr>
        <sz val="10"/>
        <rFont val="等线"/>
        <family val="3"/>
        <charset val="134"/>
      </rPr>
      <t xml:space="preserve">Editor's note: This test case is complete for Band n257 and PC3. Following aspects are either missing or not yet determined otherwise:
- Measurement grid for PC1/2/4 in Annex M.4 is TBD.
- The testability of this test case is pending further analysis on relaxation of the requirement for other than Band n257.
</t>
    </r>
    <phoneticPr fontId="4" type="noConversion"/>
  </si>
  <si>
    <r>
      <t xml:space="preserve">TS 38.101-2 Clause 6.3.3.3
</t>
    </r>
    <r>
      <rPr>
        <sz val="10"/>
        <rFont val="等线"/>
        <family val="3"/>
        <charset val="134"/>
      </rPr>
      <t>No test case details would be defined. Current test procedure for time masks doesn't have enough resolution to identify non-conformant UEs.</t>
    </r>
    <phoneticPr fontId="4" type="noConversion"/>
  </si>
  <si>
    <r>
      <t>TS 38.101-2 Clause 6.3.3.4</t>
    </r>
    <r>
      <rPr>
        <sz val="10"/>
        <rFont val="等线"/>
        <family val="3"/>
        <charset val="134"/>
      </rPr>
      <t>.
Editor’s Notes: This clause is incomplete. The following aspects are either missing or not yet determined:
- Message contents are not complete
- Measurement uncertainty and Test tolerance are not complete
- Test requirements are not complete
- PRACH configuration index is not complete
- The further investigation is essential that how does beamforming affect the initial access procedure</t>
    </r>
    <phoneticPr fontId="4" type="noConversion"/>
  </si>
  <si>
    <r>
      <t xml:space="preserve">R5-192648
</t>
    </r>
    <r>
      <rPr>
        <sz val="10"/>
        <rFont val="等线"/>
        <family val="3"/>
        <charset val="134"/>
      </rPr>
      <t>R5-194969
R5-200894
R5-201850
R5-213836
R5-213309
R5-216091
R5-215583
R5-217420
R5-217421</t>
    </r>
    <phoneticPr fontId="4" type="noConversion"/>
  </si>
  <si>
    <r>
      <t xml:space="preserve">R5-191793
</t>
    </r>
    <r>
      <rPr>
        <sz val="10"/>
        <rFont val="等线"/>
        <family val="3"/>
        <charset val="134"/>
      </rPr>
      <t>R5-194968
R5-197389
R5-204919
R5-206644</t>
    </r>
    <phoneticPr fontId="4" type="noConversion"/>
  </si>
  <si>
    <r>
      <t xml:space="preserve">R5-195152
</t>
    </r>
    <r>
      <rPr>
        <sz val="10"/>
        <rFont val="等线"/>
        <family val="3"/>
        <charset val="134"/>
      </rPr>
      <t>R5-206865
R5-206644
R5-212859</t>
    </r>
  </si>
  <si>
    <r>
      <t xml:space="preserve">TS 38.101-2 Clause 6.3A.3
</t>
    </r>
    <r>
      <rPr>
        <sz val="10"/>
        <rFont val="Calibri"/>
        <family val="2"/>
      </rPr>
      <t>RAN4 dependency:
1. Needing clarification about other time masks</t>
    </r>
  </si>
  <si>
    <r>
      <t xml:space="preserve">R5-197393
</t>
    </r>
    <r>
      <rPr>
        <sz val="10"/>
        <rFont val="等线"/>
        <family val="3"/>
        <charset val="134"/>
      </rPr>
      <t>R5-206644</t>
    </r>
    <phoneticPr fontId="4" type="noConversion"/>
  </si>
  <si>
    <r>
      <t>TS 38.101-2 Clause 6.3A.4.2</t>
    </r>
    <r>
      <rPr>
        <sz val="10"/>
        <rFont val="等线"/>
        <family val="3"/>
        <charset val="134"/>
      </rPr>
      <t/>
    </r>
    <phoneticPr fontId="4" type="noConversion"/>
  </si>
  <si>
    <r>
      <t xml:space="preserve">R5-196069
</t>
    </r>
    <r>
      <rPr>
        <sz val="10"/>
        <rFont val="Calibri"/>
        <family val="2"/>
        <scheme val="minor"/>
      </rPr>
      <t xml:space="preserve">R5-199496
</t>
    </r>
    <r>
      <rPr>
        <sz val="10"/>
        <rFont val="等线"/>
        <family val="3"/>
        <charset val="134"/>
      </rPr>
      <t>R5-200557
R5-201850
R5-204858
R5-204860
R5-211686</t>
    </r>
    <phoneticPr fontId="4" type="noConversion"/>
  </si>
  <si>
    <r>
      <t xml:space="preserve">R5-196434
</t>
    </r>
    <r>
      <rPr>
        <sz val="10"/>
        <rFont val="等线"/>
        <family val="3"/>
        <charset val="134"/>
      </rPr>
      <t>R5-201850
R5-204860
R5-204919
R5-206644
R5-218427</t>
    </r>
    <phoneticPr fontId="4" type="noConversion"/>
  </si>
  <si>
    <r>
      <t xml:space="preserve">TS 38.101-2 Clause 6.3D.2
</t>
    </r>
    <r>
      <rPr>
        <sz val="10"/>
        <rFont val="等线"/>
        <family val="3"/>
        <charset val="134"/>
      </rPr>
      <t>Editor’s Note: This clause is incomplete. The following aspects are either missing or not yet determined:
- Measurement Uncertainty and Test Tolerances are FFS. 
- The testability of this test case is pending further analysis on relaxation of the requirement.
- OTA test procedure for UL-MIMO is still under investigation.
- Measurement grid for PC2/4 in Annex M.4 is TBD.</t>
    </r>
    <phoneticPr fontId="4" type="noConversion"/>
  </si>
  <si>
    <r>
      <t xml:space="preserve">R5-157394
</t>
    </r>
    <r>
      <rPr>
        <sz val="10"/>
        <rFont val="等线"/>
        <family val="3"/>
        <charset val="134"/>
      </rPr>
      <t>R5-201850
R5-204916
R5-206644
R5-211686
R5-215056
R5-218427
R5-217710</t>
    </r>
    <phoneticPr fontId="4" type="noConversion"/>
  </si>
  <si>
    <r>
      <t xml:space="preserve">R5-195160
</t>
    </r>
    <r>
      <rPr>
        <sz val="10"/>
        <rFont val="等线"/>
        <family val="3"/>
        <charset val="134"/>
      </rPr>
      <t>R5-197536
R5-199355
R5-201850
R5-202722
R5-202828
R5-204916
R5-206644
R5-215056
R5-217333</t>
    </r>
    <phoneticPr fontId="4" type="noConversion"/>
  </si>
  <si>
    <r>
      <t xml:space="preserve">Frequency </t>
    </r>
    <r>
      <rPr>
        <sz val="10"/>
        <rFont val="等线"/>
        <family val="3"/>
        <charset val="134"/>
      </rPr>
      <t>error</t>
    </r>
    <phoneticPr fontId="4" type="noConversion"/>
  </si>
  <si>
    <r>
      <t xml:space="preserve">Measure the Frequency </t>
    </r>
    <r>
      <rPr>
        <sz val="10"/>
        <rFont val="等线"/>
        <family val="3"/>
        <charset val="134"/>
      </rPr>
      <t>error of 5G-NR FR2 UE.</t>
    </r>
    <phoneticPr fontId="4" type="noConversion"/>
  </si>
  <si>
    <r>
      <t xml:space="preserve">Error </t>
    </r>
    <r>
      <rPr>
        <sz val="10"/>
        <rFont val="等线"/>
        <family val="3"/>
        <charset val="134"/>
      </rPr>
      <t>vector magnitude</t>
    </r>
    <phoneticPr fontId="4" type="noConversion"/>
  </si>
  <si>
    <r>
      <t xml:space="preserve">R5-185196
</t>
    </r>
    <r>
      <rPr>
        <sz val="10"/>
        <rFont val="等线"/>
        <family val="3"/>
        <charset val="134"/>
      </rPr>
      <t>R5-186283
R5-186322
R5-187838
R5-192092
R5-192650
R5-191093
R5-196236
R5-197540
R5-201850
R5-202897
R5-202898
R5-204860
R5-204764
R5-211685
R5-218401</t>
    </r>
    <phoneticPr fontId="4" type="noConversion"/>
  </si>
  <si>
    <r>
      <t xml:space="preserve">TS 38.101-2 Clause 6.4.2.2
</t>
    </r>
    <r>
      <rPr>
        <sz val="10"/>
        <rFont val="等线"/>
        <family val="3"/>
        <charset val="134"/>
      </rPr>
      <t>Editor</t>
    </r>
    <r>
      <rPr>
        <sz val="10"/>
        <rFont val="Calibri"/>
        <family val="2"/>
      </rPr>
      <t>’</t>
    </r>
    <r>
      <rPr>
        <sz val="10"/>
        <rFont val="等线"/>
        <family val="3"/>
        <charset val="134"/>
      </rPr>
      <t xml:space="preserve">s note: The following aspects are either missing or not yet determined:
- Measurement Uncertainty and Test Tolerance are FFS for power class 1, 2 and 4.
- The test case is incomplete for band n259.
</t>
    </r>
    <phoneticPr fontId="4" type="noConversion"/>
  </si>
  <si>
    <r>
      <t xml:space="preserve">R5-186334
</t>
    </r>
    <r>
      <rPr>
        <sz val="10"/>
        <rFont val="等线"/>
        <family val="3"/>
        <charset val="134"/>
      </rPr>
      <t>R5-187839
R5-192092
R5-191093
R5-195404
R5-197539
R5-197540
R5-199360
R5-201850
R5-202897
R5-202898
R5-204860
R5-204764
R5-206009
R5-211685</t>
    </r>
    <phoneticPr fontId="4" type="noConversion"/>
  </si>
  <si>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t>
    </r>
    <phoneticPr fontId="4" type="noConversion"/>
  </si>
  <si>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
- Test Point with SCC allocation is FFS
- How to apply Multi-band relaxation into UL CA test cases is FFS.</t>
    </r>
    <phoneticPr fontId="4" type="noConversion"/>
  </si>
  <si>
    <r>
      <t xml:space="preserve">R5-197532
</t>
    </r>
    <r>
      <rPr>
        <sz val="10"/>
        <rFont val="等线"/>
        <family val="3"/>
        <charset val="134"/>
      </rPr>
      <t>R5-201850
R5-202898
R5-204860
R5-206009
R5-211685
R5-216089
R5-215860
R5-218401</t>
    </r>
    <phoneticPr fontId="4" type="noConversion"/>
  </si>
  <si>
    <r>
      <t xml:space="preserve">TS 38.101-2 Clause 6.4A.2.2
Editor’s note: This clause is incomplete. The following aspects are either missing or not yet determined:
</t>
    </r>
    <r>
      <rPr>
        <sz val="10"/>
        <rFont val="Calibri"/>
        <family val="3"/>
        <charset val="134"/>
        <scheme val="minor"/>
      </rPr>
      <t>- This test is incomplete due to lack of RRC framework for LO position retrieval.
- Power window is TBD for power class 1, 2 and 4.
- Measurement Uncertainties and Test Tolerances for intra-band contiguous CA is TBD.</t>
    </r>
    <phoneticPr fontId="4" type="noConversion"/>
  </si>
  <si>
    <r>
      <t xml:space="preserve">R5-197533
</t>
    </r>
    <r>
      <rPr>
        <sz val="10"/>
        <rFont val="等线"/>
        <family val="3"/>
        <charset val="134"/>
      </rPr>
      <t>R5-201850
R5-202898
R5-204860
R5-206009
R5-211685
R5-215860
R5-218401</t>
    </r>
    <phoneticPr fontId="4" type="noConversion"/>
  </si>
  <si>
    <r>
      <t xml:space="preserve">TS 38.101-2 Clause 6.4A.2.2
Editor’s note: This clause is incomplete. The following aspects are either missing or not yet determined:
</t>
    </r>
    <r>
      <rPr>
        <sz val="10"/>
        <rFont val="Calibri"/>
        <family val="3"/>
        <charset val="134"/>
        <scheme val="minor"/>
      </rPr>
      <t xml:space="preserve">- This test is incomplete due to lack of RRC framework for LO position retrieval.
- Power window is TBD for power class 1, 2 and 4.
- Measurement Uncertainties and Test Tolerances for intra-band contiguous CA is TBD.
</t>
    </r>
    <phoneticPr fontId="4" type="noConversion"/>
  </si>
  <si>
    <r>
      <t xml:space="preserve">R5-197534
</t>
    </r>
    <r>
      <rPr>
        <sz val="10"/>
        <rFont val="等线"/>
        <family val="3"/>
        <charset val="134"/>
      </rPr>
      <t>R5-201850
R5-202898
R5-204860
R5-206009
R5-211685
R5-218401</t>
    </r>
    <phoneticPr fontId="4" type="noConversion"/>
  </si>
  <si>
    <r>
      <t xml:space="preserve">R5-201795
</t>
    </r>
    <r>
      <rPr>
        <sz val="10"/>
        <rFont val="Calibri"/>
        <family val="2"/>
      </rPr>
      <t>R5-204713
R5-204860
R5-204764
R5-205811
R5-206009
R5-211685
R5-218401</t>
    </r>
    <phoneticPr fontId="4" type="noConversion"/>
  </si>
  <si>
    <r>
      <t xml:space="preserve">TS 38.101-2 Clause 6.4A.2.2
Editor’s note: This clause is incomplete. The following aspects are either missing or not yet determined:
</t>
    </r>
    <r>
      <rPr>
        <sz val="10"/>
        <rFont val="Calibri"/>
        <family val="3"/>
        <charset val="134"/>
        <scheme val="minor"/>
      </rPr>
      <t>- This test is incomplete due to lack of RRC framework for LO position retrieval.
- Power window is TBD for power class 1, 2 and 4.
- Measurement Uncertainties and Test Tolerances for intra-band contiguous CA is TBD.</t>
    </r>
    <phoneticPr fontId="4" type="noConversion"/>
  </si>
  <si>
    <r>
      <t xml:space="preserve">R5-201796
</t>
    </r>
    <r>
      <rPr>
        <sz val="10"/>
        <rFont val="Calibri"/>
        <family val="2"/>
      </rPr>
      <t>R5-204713
R5-204860
R5-204764
R5-205811
R5-206009
R5-211685
R5-211692
R5-218401</t>
    </r>
    <phoneticPr fontId="4" type="noConversion"/>
  </si>
  <si>
    <r>
      <t xml:space="preserve">R5-201797
</t>
    </r>
    <r>
      <rPr>
        <sz val="10"/>
        <rFont val="Calibri"/>
        <family val="2"/>
      </rPr>
      <t>R5-204713
R5-204860
R5-204764
R5-205811
R5-206009
R5-211685
R5-218401</t>
    </r>
    <phoneticPr fontId="4" type="noConversion"/>
  </si>
  <si>
    <r>
      <t xml:space="preserve">R5-201811
</t>
    </r>
    <r>
      <rPr>
        <sz val="10"/>
        <rFont val="Calibri"/>
        <family val="2"/>
      </rPr>
      <t>R5-204713
R5-204860
R5-204764
R5-205811
R5-206009
R5-211685
R5-218401</t>
    </r>
    <phoneticPr fontId="4" type="noConversion"/>
  </si>
  <si>
    <r>
      <t>R5-199373</t>
    </r>
    <r>
      <rPr>
        <sz val="10"/>
        <rFont val="等线"/>
        <family val="3"/>
        <charset val="134"/>
      </rPr>
      <t xml:space="preserve">
R5-211692</t>
    </r>
    <phoneticPr fontId="4" type="noConversion"/>
  </si>
  <si>
    <r>
      <t xml:space="preserve">R5-199373
</t>
    </r>
    <r>
      <rPr>
        <sz val="10"/>
        <rFont val="等线"/>
        <family val="3"/>
        <charset val="134"/>
      </rPr>
      <t>R5-202898
R5-204714
R5-204860
R5-205812
R5-206009
R5-211685
R5-211692</t>
    </r>
    <phoneticPr fontId="4" type="noConversion"/>
  </si>
  <si>
    <r>
      <t xml:space="preserve">TS 38.101-2 Clause 6.4A.2.3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The test procedure is incomplete due to that power window for CA is TBD
- Measurement Uncertainty and Test Tolerance are FFS.
- Testing of the general in-band emission requirement and if yes at which UE Tx power level and with which relaxation applied to the requirement is FFS.</t>
    </r>
    <phoneticPr fontId="4" type="noConversion"/>
  </si>
  <si>
    <r>
      <t xml:space="preserve">R5-201812
</t>
    </r>
    <r>
      <rPr>
        <sz val="10"/>
        <rFont val="Calibri"/>
        <family val="2"/>
      </rPr>
      <t>R5-204715
R5-204764
R5-205812
R5-206009
R5-211685
R5-211692</t>
    </r>
    <phoneticPr fontId="4" type="noConversion"/>
  </si>
  <si>
    <r>
      <t xml:space="preserve">TS 38.101-2 Clause 6.4A.2.3
</t>
    </r>
    <r>
      <rPr>
        <sz val="10"/>
        <rFont val="等线"/>
        <family val="3"/>
        <charset val="134"/>
      </rPr>
      <t>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r>
    <phoneticPr fontId="4" type="noConversion"/>
  </si>
  <si>
    <r>
      <t xml:space="preserve">R5-201813
</t>
    </r>
    <r>
      <rPr>
        <sz val="10"/>
        <rFont val="Calibri"/>
        <family val="2"/>
      </rPr>
      <t>R5-204715
R5-204764
R5-205812
R5-206009
R5-211685
R5-211692</t>
    </r>
    <phoneticPr fontId="4" type="noConversion"/>
  </si>
  <si>
    <r>
      <t xml:space="preserve">TS 38.101-2 Clause 6.4A.2.3
</t>
    </r>
    <r>
      <rPr>
        <sz val="10"/>
        <rFont val="等线"/>
        <family val="3"/>
        <charset val="134"/>
      </rPr>
      <t>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r>
    <phoneticPr fontId="4" type="noConversion"/>
  </si>
  <si>
    <r>
      <t xml:space="preserve">R5-201814
</t>
    </r>
    <r>
      <rPr>
        <sz val="10"/>
        <rFont val="Calibri"/>
        <family val="2"/>
      </rPr>
      <t>R5-204715
R5-204764
R5-205812
R5-206009
R5-211685
R5-211692</t>
    </r>
    <phoneticPr fontId="4" type="noConversion"/>
  </si>
  <si>
    <r>
      <t xml:space="preserve">TS 38.101-2 Clause 6.4A.2.3
</t>
    </r>
    <r>
      <rPr>
        <sz val="10"/>
        <rFont val="等线"/>
        <family val="3"/>
        <charset val="134"/>
      </rPr>
      <t>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r>
    <phoneticPr fontId="4" type="noConversion"/>
  </si>
  <si>
    <r>
      <t xml:space="preserve">R5-201815
</t>
    </r>
    <r>
      <rPr>
        <sz val="10"/>
        <rFont val="Calibri"/>
        <family val="2"/>
      </rPr>
      <t>R5-204715
R5-204764
R5-205812
R5-206009
R5-211685
R5-211692</t>
    </r>
    <phoneticPr fontId="4" type="noConversion"/>
  </si>
  <si>
    <r>
      <t xml:space="preserve">R5-204716
</t>
    </r>
    <r>
      <rPr>
        <sz val="10"/>
        <rFont val="等线"/>
        <family val="3"/>
        <charset val="134"/>
      </rPr>
      <t>R5-205812
R5-206009
R5-211685
R5-211692</t>
    </r>
    <phoneticPr fontId="4" type="noConversion"/>
  </si>
  <si>
    <r>
      <t xml:space="preserve">R5-204717
</t>
    </r>
    <r>
      <rPr>
        <sz val="10"/>
        <rFont val="等线"/>
        <family val="3"/>
        <charset val="134"/>
      </rPr>
      <t>R5-205812
R5-206009
R5-211685
R5-211692</t>
    </r>
    <phoneticPr fontId="4" type="noConversion"/>
  </si>
  <si>
    <r>
      <t xml:space="preserve">Frequency error for </t>
    </r>
    <r>
      <rPr>
        <sz val="10"/>
        <rFont val="Calibri"/>
        <family val="2"/>
      </rPr>
      <t>UL MIMO</t>
    </r>
    <phoneticPr fontId="4" type="noConversion"/>
  </si>
  <si>
    <r>
      <t xml:space="preserve">Transmit signal quality for </t>
    </r>
    <r>
      <rPr>
        <sz val="10"/>
        <rFont val="Calibri"/>
        <family val="2"/>
      </rPr>
      <t>UL MIMO</t>
    </r>
    <phoneticPr fontId="4" type="noConversion"/>
  </si>
  <si>
    <r>
      <t xml:space="preserve">Error vector magnitude for </t>
    </r>
    <r>
      <rPr>
        <sz val="10"/>
        <rFont val="Calibri"/>
        <family val="2"/>
      </rPr>
      <t>UL MIMO</t>
    </r>
    <phoneticPr fontId="4" type="noConversion"/>
  </si>
  <si>
    <r>
      <t xml:space="preserve">Carrier leakage for </t>
    </r>
    <r>
      <rPr>
        <sz val="10"/>
        <rFont val="Calibri"/>
        <family val="2"/>
      </rPr>
      <t>UL MIMO</t>
    </r>
    <phoneticPr fontId="4" type="noConversion"/>
  </si>
  <si>
    <r>
      <t xml:space="preserve">In-band emissions for </t>
    </r>
    <r>
      <rPr>
        <sz val="10"/>
        <rFont val="Calibri"/>
        <family val="2"/>
      </rPr>
      <t>UL MIMO</t>
    </r>
    <phoneticPr fontId="4" type="noConversion"/>
  </si>
  <si>
    <r>
      <t xml:space="preserve">EVM equalizer spectrum flatness for </t>
    </r>
    <r>
      <rPr>
        <sz val="10"/>
        <rFont val="Calibri"/>
        <family val="2"/>
      </rPr>
      <t>UL MIMO</t>
    </r>
    <phoneticPr fontId="4" type="noConversion"/>
  </si>
  <si>
    <r>
      <t xml:space="preserve">R5-180095
</t>
    </r>
    <r>
      <rPr>
        <sz val="10"/>
        <rFont val="等线"/>
        <family val="3"/>
        <charset val="134"/>
      </rPr>
      <t>R5-182011
R5-183927
R5-185191
R5-186283
R5-192092
R5-192651
R5-191091
R5-191093
R5-191809
R5-197385
R5-201850
R5-202893
R5-204860
R5-204266
R5-206206
R5-211683
R5-211923</t>
    </r>
    <phoneticPr fontId="4" type="noConversion"/>
  </si>
  <si>
    <r>
      <t xml:space="preserve">TS 38.101-2 Clause 6.5.1
</t>
    </r>
    <r>
      <rPr>
        <sz val="10"/>
        <rFont val="等线"/>
        <family val="3"/>
        <charset val="134"/>
      </rPr>
      <t>Editor</t>
    </r>
    <r>
      <rPr>
        <sz val="10"/>
        <rFont val="Calibri"/>
        <family val="2"/>
      </rPr>
      <t>’</t>
    </r>
    <r>
      <rPr>
        <sz val="10"/>
        <rFont val="等线"/>
        <family val="3"/>
        <charset val="134"/>
      </rPr>
      <t>s note:The following aspects are either missing or not yet determined:
- Measurement Uncertainty is FFS for n259.
- Measurement Uncertainties and Test Tolerances are FFS for power class 1, 2, and 4.</t>
    </r>
    <phoneticPr fontId="4" type="noConversion"/>
  </si>
  <si>
    <r>
      <t xml:space="preserve">R5-180096
</t>
    </r>
    <r>
      <rPr>
        <sz val="10"/>
        <rFont val="等线"/>
        <family val="3"/>
        <charset val="134"/>
      </rPr>
      <t>R5-182029
R5-183927
R5-185191
R5-185194
R5-186283
R5-192092
R5-192652
R5-191093
R5-193179
R5-194969
R5-195158
R5-196235
R5-201850
R5-202894
R5-204763
R5-204860
R5-205573
R5-211863
R5-214605
R5-215859</t>
    </r>
    <phoneticPr fontId="4" type="noConversion"/>
  </si>
  <si>
    <r>
      <t xml:space="preserve">TS 38.101-2 Clause 6.5.2.2
</t>
    </r>
    <r>
      <rPr>
        <sz val="10"/>
        <rFont val="Calibri"/>
        <family val="2"/>
      </rPr>
      <t>RAN4 dependence:
1. The requirement is empty</t>
    </r>
    <phoneticPr fontId="4" type="noConversion"/>
  </si>
  <si>
    <r>
      <t xml:space="preserve">R5-180097
</t>
    </r>
    <r>
      <rPr>
        <sz val="10"/>
        <rFont val="等线"/>
        <family val="3"/>
        <charset val="134"/>
      </rPr>
      <t>R5-182031
R5-183927
R5-185191
R5-186283
R5-192092
R5-192653
R5-191093
R5-193749
R5-196235
R5-201328
R5-201850
R5-202894
R5-202900
R5-204856
R5-204763
R5-204860
R5-205573
R5-206644
R5-211863
R5-211921
R5-216088
R5-216036
R5-218236
R5-217708</t>
    </r>
    <phoneticPr fontId="4" type="noConversion"/>
  </si>
  <si>
    <r>
      <t xml:space="preserve">TS 38.101-2 Clause 6.5.2.3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Test configuration, Measurement Uncertainties and Test Tolerances are FFS for power class 1, 2, and 4
- Testability for power class 1, 2 and 4 are FFS.</t>
    </r>
    <phoneticPr fontId="4" type="noConversion"/>
  </si>
  <si>
    <r>
      <t xml:space="preserve">Editor’s Note: </t>
    </r>
    <r>
      <rPr>
        <sz val="10"/>
        <rFont val="等线"/>
        <family val="3"/>
        <charset val="134"/>
      </rPr>
      <t>This clause is complete for Band n257, n258, n260 and n261 and PC3. The following aspects of the clause are for future consideration:
- TRP Measurement uncertainty is TBD for above 80GHz.</t>
    </r>
    <phoneticPr fontId="4" type="noConversion"/>
  </si>
  <si>
    <r>
      <t xml:space="preserve">R5-197614
</t>
    </r>
    <r>
      <rPr>
        <sz val="10"/>
        <rFont val="等线"/>
        <family val="3"/>
        <charset val="134"/>
      </rPr>
      <t>R5-202885
R5-202721
R5-201849
R5-201850
R5-211685
R5-211867
R5-211923
R5-212342
R5-213900
R5-218432</t>
    </r>
    <phoneticPr fontId="4" type="noConversion"/>
  </si>
  <si>
    <r>
      <t xml:space="preserve">R5-195157
</t>
    </r>
    <r>
      <rPr>
        <sz val="10"/>
        <rFont val="等线"/>
        <family val="3"/>
        <charset val="134"/>
      </rPr>
      <t>R5-202824
R5-204860
R5-211923
R5-213838</t>
    </r>
  </si>
  <si>
    <r>
      <t xml:space="preserve">TS 38.101-2 Clause 6.5A.1
</t>
    </r>
    <r>
      <rPr>
        <sz val="10"/>
        <rFont val="等线"/>
        <family val="3"/>
        <charset val="134"/>
      </rPr>
      <t xml:space="preserve">Editor’s note: This clause is incomplete. The following aspects are either missing or not yet determined:
- Measurement Uncertainties and Test Tolerances for intra-band contiguous CA supporting aggregated BW &gt; 400MHz and for intra-band non-contiguous CA are TBD
- Measurement Uncertainties and Test Tolerances are FFS
- TP analysis is FFS
- This test case is incomplete until a suitable solution for preventing SCell drop is implemented in the test procedure.
</t>
    </r>
  </si>
  <si>
    <r>
      <t xml:space="preserve">R5-195157
</t>
    </r>
    <r>
      <rPr>
        <sz val="10"/>
        <rFont val="等线"/>
        <family val="3"/>
        <charset val="134"/>
      </rPr>
      <t>R5-202827
R5-211923
R5-213838</t>
    </r>
  </si>
  <si>
    <r>
      <t xml:space="preserve">TS 38.101-2 Clause 6.5A.1
</t>
    </r>
    <r>
      <rPr>
        <sz val="10"/>
        <rFont val="等线"/>
        <family val="3"/>
        <charset val="134"/>
      </rPr>
      <t xml:space="preserve">Editor’s note: This clause is incomplete. The following aspects are either missing or not yet determined:
- Measurement Uncertainties and Test Tolerances for intra-band contiguous CA supporting aggregated BW &gt; 400MHz and for intra-band non-contiguous CA are TBD
- Measurement Uncertainties and Test Tolerances are FFS
- TP analysis is FFS
- This test case is incomplete until a suitable solution for preventing SCell drop is implemented in the test procedure.
</t>
    </r>
  </si>
  <si>
    <r>
      <t xml:space="preserve">R5-198072
</t>
    </r>
    <r>
      <rPr>
        <sz val="10"/>
        <rFont val="等线"/>
        <family val="3"/>
        <charset val="134"/>
      </rPr>
      <t>R5-202827
R5-211923
R5-213838</t>
    </r>
    <phoneticPr fontId="4" type="noConversion"/>
  </si>
  <si>
    <r>
      <t xml:space="preserve">R5-198072
</t>
    </r>
    <r>
      <rPr>
        <sz val="10"/>
        <rFont val="等线"/>
        <family val="3"/>
        <charset val="134"/>
      </rPr>
      <t>R5-202827
R5-211923
R5-213838</t>
    </r>
  </si>
  <si>
    <r>
      <t xml:space="preserve">R5-195154
</t>
    </r>
    <r>
      <rPr>
        <sz val="10"/>
        <rFont val="等线"/>
        <family val="3"/>
        <charset val="134"/>
      </rPr>
      <t>R5-202450
R5-202825
R5-204917
R5-204860
R5-213838</t>
    </r>
    <phoneticPr fontId="4" type="noConversion"/>
  </si>
  <si>
    <r>
      <t xml:space="preserve">TS 38.101-2 Clause 6.5A.2.1
</t>
    </r>
    <r>
      <rPr>
        <sz val="10"/>
        <rFont val="等线"/>
        <family val="3"/>
        <charset val="134"/>
      </rPr>
      <t>Editor’s note: The following aspects are either missing or not yet determined:
- Measurement Uncertainties and Test Tolerances for intra-band contiguous CA supporting aggregated BW &gt; 400MHz
- Measurement Uncertainties and Test Tolerances are FFS for power class 1, 2 and 4
- This test case is incomplete until a suitable solution for preventing SCell drop is implemented in the test procedure.
- Test for DL intra-band non-contiguous configurations with UL intra-band contiguous configuration is FFS.</t>
    </r>
    <phoneticPr fontId="4" type="noConversion"/>
  </si>
  <si>
    <r>
      <t xml:space="preserve">R5-195154
</t>
    </r>
    <r>
      <rPr>
        <sz val="10"/>
        <rFont val="等线"/>
        <family val="3"/>
        <charset val="134"/>
      </rPr>
      <t>R5-202135
R5-202450
R5-213838</t>
    </r>
    <phoneticPr fontId="4" type="noConversion"/>
  </si>
  <si>
    <r>
      <t xml:space="preserve">TS 38.101-2 Clause 6.5A.2.1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</si>
  <si>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R5-195154
</t>
    </r>
    <r>
      <rPr>
        <sz val="10"/>
        <rFont val="等线"/>
        <family val="3"/>
        <charset val="134"/>
      </rPr>
      <t>R5-202135
R5-202450
R5-213838</t>
    </r>
  </si>
  <si>
    <r>
      <t xml:space="preserve">R5-198073
</t>
    </r>
    <r>
      <rPr>
        <sz val="10"/>
        <rFont val="等线"/>
        <family val="3"/>
        <charset val="134"/>
      </rPr>
      <t>R5-202135
R5-202450
R5-213838</t>
    </r>
    <phoneticPr fontId="4" type="noConversion"/>
  </si>
  <si>
    <r>
      <t xml:space="preserve">TS 38.101-2 Clause 6.5A.2.1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</si>
  <si>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R5-198073
</t>
    </r>
    <r>
      <rPr>
        <sz val="10"/>
        <rFont val="等线"/>
        <family val="3"/>
        <charset val="134"/>
      </rPr>
      <t>R5-202135
R5-202450
R5-213838</t>
    </r>
  </si>
  <si>
    <r>
      <t xml:space="preserve">TS 38.101-2 Clause 6.5A.2.1
</t>
    </r>
    <r>
      <rPr>
        <sz val="10"/>
        <rFont val="Calibri"/>
        <family val="2"/>
      </rPr>
      <t>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</si>
  <si>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TS 38.101-2 Clause 6.5A.2.1
</t>
    </r>
    <r>
      <rPr>
        <sz val="10"/>
        <rFont val="Calibri"/>
        <family val="2"/>
      </rPr>
      <t xml:space="preserve">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
</t>
    </r>
  </si>
  <si>
    <r>
      <t xml:space="preserve">R5-195155
</t>
    </r>
    <r>
      <rPr>
        <sz val="10"/>
        <rFont val="等线"/>
        <family val="3"/>
        <charset val="134"/>
      </rPr>
      <t>R5-202826
R5-204917
R5-204860
R5-204264
R5-206824
R5-211094
R5-213838
R5-217614</t>
    </r>
    <phoneticPr fontId="4" type="noConversion"/>
  </si>
  <si>
    <r>
      <t xml:space="preserve">TS 38.101-2 Clause 6.5A.2.3
</t>
    </r>
    <r>
      <rPr>
        <sz val="10"/>
        <rFont val="等线"/>
        <family val="3"/>
        <charset val="134"/>
      </rPr>
      <t>Editor’s note: The following aspects are either missing or not yet determined:
- Measurement Uncertainties and Test Tolerances and Test limit analysis for intra-band contiguous CA supporting aggregated BW &gt; 400MHz is TBD.
- Measurement Uncertainties and Test Tolerances are FFS for power class 1, 2 and 4
- This test case is incomplete until a suitable solution for preventing SCell drop is implemented in the test procedure.
- Test for DL intra-band non-contiguous configurations with UL intra-band contiguous configuration is FFS.</t>
    </r>
    <phoneticPr fontId="4" type="noConversion"/>
  </si>
  <si>
    <r>
      <t xml:space="preserve">R5-195155
</t>
    </r>
    <r>
      <rPr>
        <sz val="10"/>
        <rFont val="等线"/>
        <family val="3"/>
        <charset val="134"/>
      </rPr>
      <t>R5-202137
R5-204917
R5-204264
R5-206824
R5-211094
R5-213838
R5-217614</t>
    </r>
    <phoneticPr fontId="4" type="noConversion"/>
  </si>
  <si>
    <r>
      <t xml:space="preserve">TS 38.101-2 Clause 6.5A.2.3
</t>
    </r>
    <r>
      <rPr>
        <sz val="10"/>
        <rFont val="等线"/>
        <family val="3"/>
        <charset val="134"/>
      </rPr>
      <t>Editor’s note: The following aspects are either missing or not yet determined:
- Measurement Uncertainties and Test Tolerances for intra-band contiguous CA supporting aggregated BW &gt; 400MHz is TBD.
- Measurement Uncertainties and Test Tolerances are FFS for power class 1, 2 and 4.
- This test case is incomplete until a suitable solution for preventing SCell drop is implemented in the test procedure.</t>
    </r>
  </si>
  <si>
    <r>
      <t xml:space="preserve">R5-198075
</t>
    </r>
    <r>
      <rPr>
        <sz val="10"/>
        <rFont val="等线"/>
        <family val="3"/>
        <charset val="134"/>
      </rPr>
      <t>R5-202137
R5-204264
R5-213838</t>
    </r>
  </si>
  <si>
    <r>
      <t xml:space="preserve">TS 38.101-2 Clause 6.5A.2.3
</t>
    </r>
    <r>
      <rPr>
        <sz val="10"/>
        <rFont val="等线"/>
        <family val="3"/>
        <charset val="134"/>
      </rPr>
      <t>Editor’s note: This clause is incomplete. The following aspects are either missing or not yet determined:
- Measurement Uncertainties and Test Tolerances are TBD.
- Measurement Uncertainties and Test Tolerances are FFS for power class 1, 2 and 4
- This test case is incomplete until a suitable solution for preventing SCell drop is implemented in the test procedure.</t>
    </r>
  </si>
  <si>
    <r>
      <t xml:space="preserve">R5-195156
</t>
    </r>
    <r>
      <rPr>
        <sz val="10"/>
        <rFont val="等线"/>
        <family val="3"/>
        <charset val="134"/>
      </rPr>
      <t>R5-197614
R5-201850
R5-204860
R5-211923
R5-212342
R5-214078
R5-216090
R5-218425</t>
    </r>
    <phoneticPr fontId="4" type="noConversion"/>
  </si>
  <si>
    <r>
      <t xml:space="preserve">TS 38.101-2 Clause 6.5A.3.0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4" type="noConversion"/>
  </si>
  <si>
    <r>
      <t xml:space="preserve">R5-195156
</t>
    </r>
    <r>
      <rPr>
        <sz val="10"/>
        <rFont val="等线"/>
        <family val="3"/>
        <charset val="134"/>
      </rPr>
      <t>R5-197614
R5-211923
R5-216090
R5-218425</t>
    </r>
    <phoneticPr fontId="4" type="noConversion"/>
  </si>
  <si>
    <r>
      <t>R5-197614</t>
    </r>
    <r>
      <rPr>
        <sz val="10"/>
        <rFont val="等线"/>
        <family val="3"/>
        <charset val="134"/>
      </rPr>
      <t xml:space="preserve">
R5-211923
R5-216090
R5-218425</t>
    </r>
    <phoneticPr fontId="4" type="noConversion"/>
  </si>
  <si>
    <r>
      <t xml:space="preserve">TS 38.101-2 Clause 6.5A.3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4" type="noConversion"/>
  </si>
  <si>
    <r>
      <t xml:space="preserve">TS 38.101-2 Clause 6.5A.3.0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4" type="noConversion"/>
  </si>
  <si>
    <r>
      <t xml:space="preserve">R5-197614
</t>
    </r>
    <r>
      <rPr>
        <sz val="10"/>
        <rFont val="等线"/>
        <family val="3"/>
        <charset val="134"/>
      </rPr>
      <t>R5-202721
R5-204763
R5-212815</t>
    </r>
  </si>
  <si>
    <r>
      <t xml:space="preserve">R5-197614
</t>
    </r>
    <r>
      <rPr>
        <sz val="10"/>
        <rFont val="等线"/>
        <family val="3"/>
        <charset val="134"/>
      </rPr>
      <t>R5-201850
R5-204860
R5-211923
R5-212342
R5-212815
R5-218425</t>
    </r>
    <phoneticPr fontId="4" type="noConversion"/>
  </si>
  <si>
    <r>
      <t xml:space="preserve">TS 38.101-2 Clause 6.5A.3.1
TP in R5-217190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4" type="noConversion"/>
  </si>
  <si>
    <r>
      <t>R5-197614</t>
    </r>
    <r>
      <rPr>
        <sz val="10"/>
        <rFont val="等线"/>
        <family val="3"/>
        <charset val="134"/>
      </rPr>
      <t xml:space="preserve">
R5-211923
R5-218425</t>
    </r>
    <phoneticPr fontId="4" type="noConversion"/>
  </si>
  <si>
    <r>
      <t xml:space="preserve">TS 38.101-2 Clause 6.5A.3.1
TP in R5-217190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4" type="noConversion"/>
  </si>
  <si>
    <r>
      <t xml:space="preserve">TS 38.101-2 Clause 6.5A.3.1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4" type="noConversion"/>
  </si>
  <si>
    <r>
      <t>R5-197614</t>
    </r>
    <r>
      <rPr>
        <sz val="10"/>
        <rFont val="等线"/>
        <family val="3"/>
        <charset val="134"/>
      </rPr>
      <t xml:space="preserve">
R5-211923
R5-218425</t>
    </r>
    <phoneticPr fontId="4" type="noConversion"/>
  </si>
  <si>
    <r>
      <t xml:space="preserve">TS 38.101-2 Clause 6.5A.3.1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phoneticPr fontId="4" type="noConversion"/>
  </si>
  <si>
    <r>
      <t>R5-197614</t>
    </r>
    <r>
      <rPr>
        <sz val="10"/>
        <rFont val="等线"/>
        <family val="3"/>
        <charset val="134"/>
      </rPr>
      <t xml:space="preserve">
R5-202885
R5-202721
R5-212814</t>
    </r>
  </si>
  <si>
    <r>
      <t xml:space="preserve">R5-197614
</t>
    </r>
    <r>
      <rPr>
        <sz val="10"/>
        <rFont val="等线"/>
        <family val="3"/>
        <charset val="134"/>
      </rPr>
      <t>R5-202885
R5-201850
R5-204860
R5-211923
R5-212342
R5-212814</t>
    </r>
  </si>
  <si>
    <r>
      <t>R5-197614</t>
    </r>
    <r>
      <rPr>
        <sz val="10"/>
        <rFont val="等线"/>
        <family val="3"/>
        <charset val="134"/>
      </rPr>
      <t xml:space="preserve">
R5-211923
R5-212814</t>
    </r>
  </si>
  <si>
    <r>
      <t>R5-206868</t>
    </r>
    <r>
      <rPr>
        <sz val="10"/>
        <rFont val="等线"/>
        <family val="3"/>
        <charset val="134"/>
      </rPr>
      <t xml:space="preserve">
R5-211865
R5-216036
R5-217710</t>
    </r>
    <phoneticPr fontId="4" type="noConversion"/>
  </si>
  <si>
    <r>
      <t xml:space="preserve">R5-182769
</t>
    </r>
    <r>
      <rPr>
        <sz val="10"/>
        <rFont val="等线"/>
        <family val="3"/>
        <charset val="134"/>
      </rPr>
      <t>R5-185562
R5-186290
R5-186505
R5-187912
R5-202895</t>
    </r>
    <phoneticPr fontId="4" type="noConversion"/>
  </si>
  <si>
    <r>
      <t xml:space="preserve">R5-182041
</t>
    </r>
    <r>
      <rPr>
        <sz val="10"/>
        <rFont val="等线"/>
        <family val="3"/>
        <charset val="134"/>
      </rPr>
      <t>R5-183925
R5-185187
R5-186287
R5-186504
R5-192680
R5-192095
R5-192654
R5-192828
R5-194969
R5-194265
R5-194009
R5-197543
R5-199358
R5-200602
R5-202721
R5-204920
R5-206821
R5-210729
R5-214049
R5-215859
R5-215584
R5-217113
R5-218239</t>
    </r>
    <phoneticPr fontId="4" type="noConversion"/>
  </si>
  <si>
    <t>TS 38.101-2 Clause 7.3.2
Editor’s note: The following aspects of the clause are for future consideration:
- Measurement Uncertainties and Test Tolerances are FFS for power class 1,2 and 4.
- The test case is incomplete for band n259.
The following aspects of the clause are for future consideration:
- The 3D EIS scan test time optimization in RAN 4/ RAN 5 is FFS (existing EIS based test time needs to be reevaluated for 200/266 grid points). 
- Statistical model in Annex H.2 (currently based on LTE model) needs to be validated to confirm that it is also applicable for FR2</t>
    <phoneticPr fontId="4" type="noConversion"/>
  </si>
  <si>
    <r>
      <t xml:space="preserve">R5-192655
</t>
    </r>
    <r>
      <rPr>
        <sz val="10"/>
        <rFont val="等线"/>
        <family val="3"/>
        <charset val="134"/>
      </rPr>
      <t>R5-194265
R5-195435
R5-199375
R5-202721
R5-204920
R5-205711
R5-210494
R5-215584
R5-217114</t>
    </r>
    <phoneticPr fontId="4" type="noConversion"/>
  </si>
  <si>
    <r>
      <t>R5-197543</t>
    </r>
    <r>
      <rPr>
        <sz val="10"/>
        <rFont val="等线"/>
        <family val="3"/>
        <charset val="134"/>
      </rPr>
      <t xml:space="preserve">
R5-200602
R5-202721
R5-210729
R5-215473
R5-215861
R5-215584
R5-218239</t>
    </r>
    <phoneticPr fontId="4" type="noConversion"/>
  </si>
  <si>
    <r>
      <t xml:space="preserve">R5-197543
</t>
    </r>
    <r>
      <rPr>
        <sz val="10"/>
        <rFont val="Calibri"/>
        <family val="3"/>
        <charset val="134"/>
        <scheme val="minor"/>
      </rPr>
      <t>R5-215861</t>
    </r>
    <phoneticPr fontId="4" type="noConversion"/>
  </si>
  <si>
    <r>
      <t xml:space="preserve">Reference sensitivity </t>
    </r>
    <r>
      <rPr>
        <sz val="10"/>
        <rFont val="Calibri"/>
        <family val="2"/>
      </rPr>
      <t>for UL MIMO</t>
    </r>
    <phoneticPr fontId="4" type="noConversion"/>
  </si>
  <si>
    <r>
      <t xml:space="preserve">Measure the reference sensitivity for </t>
    </r>
    <r>
      <rPr>
        <sz val="10"/>
        <rFont val="Calibri"/>
        <family val="2"/>
      </rPr>
      <t>UL MIMO of 5G-NR FR2 UE.</t>
    </r>
    <phoneticPr fontId="4" type="noConversion"/>
  </si>
  <si>
    <r>
      <t xml:space="preserve">R5-182008
</t>
    </r>
    <r>
      <rPr>
        <sz val="10"/>
        <rFont val="等线"/>
        <family val="3"/>
        <charset val="134"/>
      </rPr>
      <t>R5-186321
R5-186739r1
R5-192095
R5-191091
R5-193449
R5-193575
R5-198385
R5-202046
R5-204765
R5-210491</t>
    </r>
    <phoneticPr fontId="4" type="noConversion"/>
  </si>
  <si>
    <r>
      <t xml:space="preserve">TS 38.101-2 Clause 7.4A
</t>
    </r>
    <r>
      <rPr>
        <sz val="10"/>
        <rFont val="等线"/>
        <family val="3"/>
        <charset val="134"/>
      </rPr>
      <t>Editor’s note: This clause is incomplete. The following aspects are either missing or not yet determined:
- Measurement uncertainty and test requirement are FFS.
- UL power level configuration is TBD.</t>
    </r>
    <phoneticPr fontId="4" type="noConversion"/>
  </si>
  <si>
    <r>
      <t>TS 38.101-2 Clause 7.4A</t>
    </r>
    <r>
      <rPr>
        <sz val="10"/>
        <rFont val="等线"/>
        <family val="3"/>
        <charset val="134"/>
      </rPr>
      <t xml:space="preserve">
Editor’s note: This clause is incomplete. The following aspects are either missing or not yet determined:
- Measurement uncertainty and test requirement are FFS.
- UL power level configuration is TBD.</t>
    </r>
    <phoneticPr fontId="4" type="noConversion"/>
  </si>
  <si>
    <r>
      <t>TS 38.101-2 Clause 7.4A</t>
    </r>
    <r>
      <rPr>
        <sz val="10"/>
        <rFont val="等线"/>
        <family val="3"/>
        <charset val="134"/>
      </rPr>
      <t xml:space="preserve">
Editor’s note: This clause is incomplete. The following aspects are either missing or not yet determined:
- Measurement uncertainty and test requirement are FFS.
- UL power level configuration is TBD.</t>
    </r>
    <phoneticPr fontId="4" type="noConversion"/>
  </si>
  <si>
    <r>
      <rPr>
        <sz val="10"/>
        <rFont val="Calibri"/>
        <family val="2"/>
      </rPr>
      <t>TS 38.101-2 Clause 7.6A.2</t>
    </r>
    <r>
      <rPr>
        <sz val="10"/>
        <color indexed="62"/>
        <rFont val="等线"/>
        <family val="3"/>
        <charset val="134"/>
      </rPr>
      <t/>
    </r>
    <phoneticPr fontId="4" type="noConversion"/>
  </si>
  <si>
    <r>
      <t xml:space="preserve">R5-201192
</t>
    </r>
    <r>
      <rPr>
        <sz val="10"/>
        <rFont val="等线"/>
        <family val="3"/>
        <charset val="134"/>
      </rPr>
      <t>R5-202721
R5-202899
R5-204917
R5-206824
R5-211923</t>
    </r>
    <phoneticPr fontId="4" type="noConversion"/>
  </si>
  <si>
    <r>
      <t xml:space="preserve">Annex </t>
    </r>
    <r>
      <rPr>
        <sz val="10"/>
        <rFont val="等线"/>
        <family val="3"/>
        <charset val="134"/>
      </rPr>
      <t>J</t>
    </r>
    <phoneticPr fontId="4" type="noConversion"/>
  </si>
  <si>
    <r>
      <t xml:space="preserve">Annex </t>
    </r>
    <r>
      <rPr>
        <sz val="10"/>
        <rFont val="等线"/>
        <family val="3"/>
        <charset val="134"/>
      </rPr>
      <t>L</t>
    </r>
    <phoneticPr fontId="4" type="noConversion"/>
  </si>
  <si>
    <r>
      <t xml:space="preserve">R5-180103
R5-181839
R5-182883
R5-184856
R5-185877
R5-187842
R5-192993
</t>
    </r>
    <r>
      <rPr>
        <sz val="10"/>
        <rFont val="等线"/>
        <family val="3"/>
        <charset val="134"/>
      </rPr>
      <t xml:space="preserve">R5-193820
R5-202721
R5-202724
R5-203875
R5-210496
R5-214608
R5-217341
</t>
    </r>
    <r>
      <rPr>
        <sz val="10"/>
        <color rgb="FFFF0000"/>
        <rFont val="等线"/>
        <family val="3"/>
        <charset val="134"/>
      </rPr>
      <t>R5-220274</t>
    </r>
    <phoneticPr fontId="4" type="noConversion"/>
  </si>
  <si>
    <r>
      <t xml:space="preserve">R5-185197
</t>
    </r>
    <r>
      <rPr>
        <sz val="10"/>
        <rFont val="等线"/>
        <family val="3"/>
        <charset val="134"/>
      </rPr>
      <t xml:space="preserve">R5-187837
R5-192092
R5-191092
R5-192694
R5-193493
R5-194969
R5-194264
R5-195432
R5-194977
R5-202721
R5-201849
R5-201850
R5-204859
R5-204860
R5-206821
R5-210729
R5-214049
R5-213333
R5-215583
R5-216092
R5-218428
</t>
    </r>
    <r>
      <rPr>
        <sz val="10"/>
        <color rgb="FFFF0000"/>
        <rFont val="等线"/>
        <family val="3"/>
        <charset val="134"/>
      </rPr>
      <t>R5-221060</t>
    </r>
    <phoneticPr fontId="4" type="noConversion"/>
  </si>
  <si>
    <r>
      <t xml:space="preserve">R5-195147
</t>
    </r>
    <r>
      <rPr>
        <sz val="10"/>
        <rFont val="等线"/>
        <family val="3"/>
        <charset val="134"/>
      </rPr>
      <t xml:space="preserve">R5-197538
R5-196650
R5-199504
R5-200656
R5-201849
R5-204856
R5-204860
R5-205497
R5-211863
R5-212341
R5-215583
R5-216092
R5-218234
R5-217250
</t>
    </r>
    <r>
      <rPr>
        <sz val="10"/>
        <color rgb="FFFF0000"/>
        <rFont val="等线"/>
        <family val="3"/>
        <charset val="134"/>
      </rPr>
      <t>R5-220257</t>
    </r>
    <phoneticPr fontId="4" type="noConversion"/>
  </si>
  <si>
    <r>
      <t xml:space="preserve">R5-186319
</t>
    </r>
    <r>
      <rPr>
        <sz val="10"/>
        <rFont val="Calibri"/>
        <family val="2"/>
      </rPr>
      <t xml:space="preserve">R5-186675
R5-192092
R5-193264
R5-194461
R5-197541
R5-200800
R5-201849
R5-201850
R5-201851
R5-204860
R5-206866
R5-206645
R5-213897
R5-213900
R5-217249
R5-218431
</t>
    </r>
    <r>
      <rPr>
        <sz val="10"/>
        <color rgb="FFFF0000"/>
        <rFont val="Calibri"/>
        <family val="2"/>
      </rPr>
      <t>R5-221061</t>
    </r>
    <phoneticPr fontId="4" type="noConversion"/>
  </si>
  <si>
    <r>
      <t xml:space="preserve">R5-182049
</t>
    </r>
    <r>
      <rPr>
        <sz val="10"/>
        <rFont val="等线"/>
        <family val="3"/>
        <charset val="134"/>
      </rPr>
      <t xml:space="preserve">R5-184743
R5-186320
R5-187619
R5-192092
R5-191680
R5-194969
R5-196428
R5-199356
R5-201850
R5-204916
R5-204864
R5-206644
R5-206823
R5-211686
R5-214048
R5-216092
</t>
    </r>
    <r>
      <rPr>
        <sz val="10"/>
        <color rgb="FFFF0000"/>
        <rFont val="等线"/>
        <family val="3"/>
        <charset val="134"/>
      </rPr>
      <t>R5-221687
R5-221269</t>
    </r>
    <phoneticPr fontId="4" type="noConversion"/>
  </si>
  <si>
    <r>
      <t xml:space="preserve">TS 38.101-2 Clause 6.3.3.2
</t>
    </r>
    <r>
      <rPr>
        <sz val="10"/>
        <color rgb="FFFF0000"/>
        <rFont val="等线"/>
        <family val="3"/>
        <charset val="134"/>
      </rPr>
      <t xml:space="preserve">Editor’s Note:
- Measurement Uncertainty and Test Tolerances are FFS for power class 1,2 and 4.
- Measurement Uncertainty and Test Tolerance are FFS for band n259. </t>
    </r>
    <phoneticPr fontId="4" type="noConversion"/>
  </si>
  <si>
    <r>
      <t xml:space="preserve">R5-190960
</t>
    </r>
    <r>
      <rPr>
        <sz val="10"/>
        <rFont val="Calibri"/>
        <family val="2"/>
      </rPr>
      <t xml:space="preserve">R5-191679
R5-194969
R5-199495
R5-201060
R5-202943
R5-201850
R5-211686
R5-213836
R5-216091
R5-215583
R5-217419
</t>
    </r>
    <r>
      <rPr>
        <sz val="10"/>
        <color rgb="FFFF0000"/>
        <rFont val="Calibri"/>
        <family val="2"/>
      </rPr>
      <t>R5-221688</t>
    </r>
    <phoneticPr fontId="4" type="noConversion"/>
  </si>
  <si>
    <r>
      <t xml:space="preserve">TS 38.101-2 Clause 6.3.4.2
Editor’s Note:
Editor’s Note:The following aspects are either missing or not yet determined:
- Testing of extreme conditions for FR2 is FFS.
- UE transmitted power for PC 1, 2 and 4 are FFS
</t>
    </r>
    <r>
      <rPr>
        <sz val="10"/>
        <color rgb="FFFF0000"/>
        <rFont val="Calibri"/>
        <family val="2"/>
      </rPr>
      <t>- The reduction of the impact of DL MU by choosing alpha &lt; 1 is FFS.</t>
    </r>
    <phoneticPr fontId="4" type="noConversion"/>
  </si>
  <si>
    <r>
      <t xml:space="preserve">R5-197393
</t>
    </r>
    <r>
      <rPr>
        <sz val="10"/>
        <rFont val="等线"/>
        <family val="3"/>
        <charset val="134"/>
      </rPr>
      <t xml:space="preserve">R5-206644
R5-213902
</t>
    </r>
    <r>
      <rPr>
        <sz val="10"/>
        <color rgb="FFFF0000"/>
        <rFont val="等线"/>
        <family val="3"/>
        <charset val="134"/>
      </rPr>
      <t>R5-221269</t>
    </r>
    <phoneticPr fontId="4" type="noConversion"/>
  </si>
  <si>
    <r>
      <t xml:space="preserve">R5-185350
</t>
    </r>
    <r>
      <rPr>
        <sz val="10"/>
        <rFont val="等线"/>
        <family val="3"/>
        <charset val="134"/>
      </rPr>
      <t xml:space="preserve">R5-186283
R5-186322
R5-187838
R5-192680
R5-192451
R5-192092
R5-192650
R5-191093
R5-194976
R5-200444
R5-204860
R5-214049
</t>
    </r>
    <r>
      <rPr>
        <sz val="10"/>
        <color rgb="FFFF0000"/>
        <rFont val="等线"/>
        <family val="3"/>
        <charset val="134"/>
      </rPr>
      <t>R5-220256</t>
    </r>
    <phoneticPr fontId="4" type="noConversion"/>
  </si>
  <si>
    <r>
      <rPr>
        <sz val="10"/>
        <rFont val="Calibri"/>
        <family val="2"/>
      </rPr>
      <t>TS 38.101-2 Clause 6.4.2.1
Editor</t>
    </r>
    <r>
      <rPr>
        <sz val="10"/>
        <rFont val="等线"/>
        <family val="3"/>
        <charset val="134"/>
      </rPr>
      <t>’</t>
    </r>
    <r>
      <rPr>
        <sz val="10"/>
        <rFont val="Calibri"/>
        <family val="2"/>
      </rPr>
      <t xml:space="preserve">s note: This clause is incomplete. The following aspects are either missing or not yet determined:
</t>
    </r>
    <r>
      <rPr>
        <sz val="10"/>
        <color rgb="FFFF0000"/>
        <rFont val="Calibri"/>
        <family val="2"/>
      </rPr>
      <t>- Test Tolerance is FFS
- Measurement Uncertainty is FFS except for PUSCH, PC3 in FR2a and FR2b.</t>
    </r>
    <phoneticPr fontId="4" type="noConversion"/>
  </si>
  <si>
    <r>
      <t xml:space="preserve">R5-195153
</t>
    </r>
    <r>
      <rPr>
        <sz val="10"/>
        <rFont val="等线"/>
        <family val="3"/>
        <charset val="134"/>
      </rPr>
      <t xml:space="preserve">R5-200444
R5-202896
R5-204917
R5-204860
R5-211684
</t>
    </r>
    <r>
      <rPr>
        <sz val="10"/>
        <color rgb="FFFF0000"/>
        <rFont val="等线"/>
        <family val="3"/>
        <charset val="134"/>
      </rPr>
      <t>R5-220256
R5-220908
R5-221792</t>
    </r>
    <phoneticPr fontId="4" type="noConversion"/>
  </si>
  <si>
    <r>
      <t xml:space="preserve">R5-193693r1
</t>
    </r>
    <r>
      <rPr>
        <sz val="10"/>
        <rFont val="等线"/>
        <family val="3"/>
        <charset val="134"/>
      </rPr>
      <t xml:space="preserve">R5-200444
R5-202896
R5-204917
</t>
    </r>
    <r>
      <rPr>
        <sz val="10"/>
        <color rgb="FFFF0000"/>
        <rFont val="等线"/>
        <family val="3"/>
        <charset val="134"/>
      </rPr>
      <t>R5-220256
R5-221792</t>
    </r>
    <phoneticPr fontId="4" type="noConversion"/>
  </si>
  <si>
    <r>
      <t xml:space="preserve">R5-195153
</t>
    </r>
    <r>
      <rPr>
        <sz val="10"/>
        <rFont val="等线"/>
        <family val="3"/>
        <charset val="134"/>
      </rPr>
      <t xml:space="preserve">R5-200444
R5-202896
R5-204917
</t>
    </r>
    <r>
      <rPr>
        <sz val="10"/>
        <color rgb="FFFF0000"/>
        <rFont val="等线"/>
        <family val="3"/>
        <charset val="134"/>
      </rPr>
      <t>R5-220256
R5-221792</t>
    </r>
    <phoneticPr fontId="4" type="noConversion"/>
  </si>
  <si>
    <r>
      <t xml:space="preserve">R5-215856
</t>
    </r>
    <r>
      <rPr>
        <sz val="10"/>
        <rFont val="Calibri"/>
        <family val="3"/>
        <charset val="134"/>
        <scheme val="minor"/>
      </rPr>
      <t xml:space="preserve">R5-217710
</t>
    </r>
    <r>
      <rPr>
        <sz val="10"/>
        <color rgb="FFFF0000"/>
        <rFont val="Calibri"/>
        <family val="3"/>
        <charset val="134"/>
        <scheme val="minor"/>
      </rPr>
      <t>R5-220256</t>
    </r>
    <phoneticPr fontId="4" type="noConversion"/>
  </si>
  <si>
    <r>
      <t xml:space="preserve">R5-199361
R5-213902
</t>
    </r>
    <r>
      <rPr>
        <sz val="10"/>
        <color rgb="FFFF0000"/>
        <rFont val="Calibri"/>
        <family val="3"/>
        <charset val="134"/>
        <scheme val="minor"/>
      </rPr>
      <t>R5-221334</t>
    </r>
    <phoneticPr fontId="4" type="noConversion"/>
  </si>
  <si>
    <r>
      <t xml:space="preserve">TS 38.101-2 Clause 6.5D.3 and 6.5.3.1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Applicability of Beam peak of single UL is FFS
- Connection diagram between SS and UE in TS 38.508-1 [10] Annex A is FFS.
- Test procedure only includes the testing of smartphone and  is FFS for laptop and FWA.</t>
    </r>
    <phoneticPr fontId="4" type="noConversion"/>
  </si>
  <si>
    <r>
      <t xml:space="preserve">R5-199361
R5-213902
</t>
    </r>
    <r>
      <rPr>
        <sz val="10"/>
        <color rgb="FFFF0000"/>
        <rFont val="Calibri"/>
        <family val="3"/>
        <charset val="134"/>
        <scheme val="minor"/>
      </rPr>
      <t>R5-221334</t>
    </r>
    <phoneticPr fontId="4" type="noConversion"/>
  </si>
  <si>
    <r>
      <t xml:space="preserve">TS 38.101-2 Clause 6.5D.3 and 6.5.3.2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Applicability of Beam peak of single UL is FFS.
- Connection diagram between SS and UE in TS 38.508-1 [10] Annex A is FFS.
- Test procedure only includes the testing of smartphone and  is FFS for laptop and FWA.</t>
    </r>
    <phoneticPr fontId="4" type="noConversion"/>
  </si>
  <si>
    <r>
      <t xml:space="preserve">R5-194970
</t>
    </r>
    <r>
      <rPr>
        <sz val="10"/>
        <rFont val="等线"/>
        <family val="3"/>
        <charset val="134"/>
      </rPr>
      <t xml:space="preserve">R5-197537
R5-198381
R5-199548
R5-199483
R5-200910
R5-200319
R5-201849
R5-201850
R5-202028r1
R5-204857
R5-203969
R5-204860
</t>
    </r>
    <r>
      <rPr>
        <sz val="10"/>
        <color rgb="FFFF0000"/>
        <rFont val="等线"/>
        <family val="3"/>
        <charset val="134"/>
      </rPr>
      <t>R5-221657</t>
    </r>
    <phoneticPr fontId="4" type="noConversion"/>
  </si>
  <si>
    <r>
      <t>TS 38.101-2 Clause 6.6
Editor</t>
    </r>
    <r>
      <rPr>
        <sz val="10"/>
        <rFont val="等线"/>
        <family val="3"/>
        <charset val="134"/>
      </rPr>
      <t>’</t>
    </r>
    <r>
      <rPr>
        <sz val="10"/>
        <rFont val="Calibri"/>
        <family val="2"/>
      </rPr>
      <t xml:space="preserve">s note: This clause is incomplete </t>
    </r>
    <r>
      <rPr>
        <sz val="10"/>
        <color rgb="FFFF0000"/>
        <rFont val="Calibri"/>
        <family val="2"/>
      </rPr>
      <t>for band n259</t>
    </r>
    <r>
      <rPr>
        <sz val="10"/>
        <rFont val="Calibri"/>
        <family val="2"/>
      </rPr>
      <t xml:space="preserve">. The following aspects are either missing or not yet determined:
- Measurement Uncertainties and Test Tolerances are FFS for power class 3. </t>
    </r>
    <phoneticPr fontId="4" type="noConversion"/>
  </si>
  <si>
    <r>
      <t xml:space="preserve">R5-197543
R5-214608
R5-214606
</t>
    </r>
    <r>
      <rPr>
        <sz val="10"/>
        <color rgb="FFFF0000"/>
        <rFont val="Calibri"/>
        <family val="3"/>
        <charset val="134"/>
        <scheme val="minor"/>
      </rPr>
      <t>R5-221341</t>
    </r>
    <phoneticPr fontId="4" type="noConversion"/>
  </si>
  <si>
    <r>
      <t xml:space="preserve">R5-182046
</t>
    </r>
    <r>
      <rPr>
        <sz val="10"/>
        <rFont val="等线"/>
        <family val="3"/>
        <charset val="134"/>
      </rPr>
      <t xml:space="preserve">R5-183928
R5-185192
R5-186283
R5-192095
R5-191091
R5-194269
R5-202723
R5-204765
R5-211868
R5-212351
R5-215859
R5-218238
</t>
    </r>
    <r>
      <rPr>
        <sz val="10"/>
        <color rgb="FFFF0000"/>
        <rFont val="等线"/>
        <family val="3"/>
        <charset val="134"/>
      </rPr>
      <t>R5-220259
R5-221691</t>
    </r>
    <phoneticPr fontId="4" type="noConversion"/>
  </si>
  <si>
    <r>
      <t xml:space="preserve">R5-181680
</t>
    </r>
    <r>
      <rPr>
        <sz val="10"/>
        <rFont val="等线"/>
        <family val="3"/>
        <charset val="134"/>
      </rPr>
      <t xml:space="preserve">R5-182043
R5-183928
R5-185192
R5-186283
R5-192095
R5-191091
R5-194269
R5-202447
R5-202723
R5-203292
R5-204765
R5-211869
R5-212829
R5-212351
</t>
    </r>
    <r>
      <rPr>
        <sz val="10"/>
        <color rgb="FFFF0000"/>
        <rFont val="等线"/>
        <family val="3"/>
        <charset val="134"/>
      </rPr>
      <t>R5-220259
R5-221338</t>
    </r>
    <phoneticPr fontId="4" type="noConversion"/>
  </si>
  <si>
    <r>
      <t xml:space="preserve">R5-185519
</t>
    </r>
    <r>
      <rPr>
        <sz val="10"/>
        <rFont val="等线"/>
        <family val="3"/>
        <charset val="134"/>
      </rPr>
      <t xml:space="preserve">R5-186338
R5-186339
R5-186565
R5-186566r1
R5-192667
R5-191091
R5-191609
R5-193495
R5-195434
R5-194958
R5-197502
R5-197501
R5-199580
R5-200992
R5-202900
R5-204856
R5-204858
R5-204863
R5-204864
R5-204922
R5-205811
R5-205812
R5-206824
R5-206825
R5-206826
R5-206210
R5-211094
R5-211922
R5-211925
R5-211693
R5-213836
R5-213842
R5-213837
R5-212351
R5-214051
R5-216091
R5-215329
R5-215830
R5-215831
R5-215585
R5-216092
R5-218401
R5-218407
</t>
    </r>
    <r>
      <rPr>
        <sz val="10"/>
        <color rgb="FFFF0000"/>
        <rFont val="等线"/>
        <family val="3"/>
        <charset val="134"/>
      </rPr>
      <t>R5-221686
R5-221687
R5-221657</t>
    </r>
    <phoneticPr fontId="4" type="noConversion"/>
  </si>
  <si>
    <r>
      <t xml:space="preserve">R5-182027
</t>
    </r>
    <r>
      <rPr>
        <sz val="10"/>
        <rFont val="等线"/>
        <family val="3"/>
        <charset val="134"/>
      </rPr>
      <t xml:space="preserve">R5-183712
R5-187571
R5-191824
R5-194243
R5-197544
R5-197546
R5-199359
R5-200319
R5-201059
R5-202720
R5-203969
R5-204860
R5-204861
R5-204865
R5-210565
R5-210732
R5-213841
R5-218484
R5-218239
R5-217092
</t>
    </r>
    <r>
      <rPr>
        <sz val="10"/>
        <color rgb="FFFF0000"/>
        <rFont val="等线"/>
        <family val="3"/>
        <charset val="134"/>
      </rPr>
      <t>R5-220258</t>
    </r>
    <phoneticPr fontId="4" type="noConversion"/>
  </si>
  <si>
    <r>
      <t xml:space="preserve">R5-185195
</t>
    </r>
    <r>
      <rPr>
        <sz val="10"/>
        <rFont val="等线"/>
        <family val="3"/>
        <charset val="134"/>
      </rPr>
      <t xml:space="preserve">R5-186283
R5-186322
R5-187838
R5-192092
R5-192650
R5-191093
R5-193492
R5-195404
R5-197540
R5-196240
R5-199360
R5-201849
R5-201850
R5-202898
R5-204860
R5-204764
R5-206009
R5-215859
</t>
    </r>
    <r>
      <rPr>
        <sz val="10"/>
        <color rgb="FFFF0000"/>
        <rFont val="等线"/>
        <family val="3"/>
        <charset val="134"/>
      </rPr>
      <t>R5-221686</t>
    </r>
    <phoneticPr fontId="4" type="noConversion"/>
  </si>
  <si>
    <t>Rel-15 NR Transmitter and Receiver Test Cases – SA Range 2  (38.521-2)</t>
  </si>
  <si>
    <t>Overall #WP items:
Post WI close #WP items:</t>
  </si>
  <si>
    <t xml:space="preserve">Opt 2: Post WI close
</t>
  </si>
  <si>
    <t xml:space="preserve">Opt 2: RAN5#84 (Aug-19)
</t>
  </si>
  <si>
    <t xml:space="preserve">Opt 2: RAN5#85 (Nov-19)
  MU: RAN5#85 (Nov-19)
  TT: RAN5#85 (Nov-19)
</t>
  </si>
  <si>
    <t xml:space="preserve">Opt 2: RAN5#88 (Aug-20)
  MU: RAN5#88 (Aug-20)
  TT: RAN5#88 (Aug-20)
</t>
  </si>
  <si>
    <t xml:space="preserve">Opt 2: RAN5#93 (Nov-21)
  MU: RAN5#93 (Nov-21)
  TT: RAN5#93 (Nov-21)
</t>
  </si>
  <si>
    <t xml:space="preserve">Opt 2: RAN5#82 (Feb-19)
  MU: RAN5#NR4 (Jan-19)
  TT: RAN5#82 (Feb-19)
</t>
  </si>
  <si>
    <t xml:space="preserve">Opt 2: RAN5#83 (May-19)
  MU: RAN5#84 (Aug-19)
  TT: RAN5#84 (Aug-19)
</t>
  </si>
  <si>
    <t xml:space="preserve">Opt 2: RAN5#89 (Nov-20)
</t>
  </si>
  <si>
    <t xml:space="preserve">Opt 2: RAN5#88 (Aug-20)
</t>
  </si>
  <si>
    <t xml:space="preserve">Opt 2: RAN5#89 (Nov-20)
  MU: RAN5#89 (Nov-20)
  TT: RAN5#89 (Nov-20)
</t>
  </si>
  <si>
    <t xml:space="preserve">Opt 2: RAN5#86 (Feb-20)
  MU: RAN5#86 (Feb-20)
  TT: RAN5#86 (Feb-20)
</t>
  </si>
  <si>
    <t xml:space="preserve">Opt 2: RAN5#94 (Feb-22)
  MU: RAN5#94 (Feb-22)
  TT: RAN5#94 (Feb-22)
</t>
  </si>
  <si>
    <t xml:space="preserve">Opt 2: RAN5#92 (Aug-21)
  MU: RAN5#92 (Aug-21)
  TT: RAN5#92 (Aug-21)
</t>
  </si>
  <si>
    <t xml:space="preserve">Opt 2: RAN5#91 (May-21)
</t>
  </si>
  <si>
    <t xml:space="preserve">Opt 2: RAN5#90 (Feb-21)
</t>
  </si>
  <si>
    <t xml:space="preserve">Opt 2: RAN5#87 (May-20)
</t>
  </si>
  <si>
    <t>&lt;Autofilled&gt;</t>
  </si>
  <si>
    <t xml:space="preserve">Opt 2: RAN5#93 (Nov-21)
</t>
  </si>
  <si>
    <t xml:space="preserve">Opt 2: RAN5#92 (Aug-21)
</t>
  </si>
  <si>
    <t xml:space="preserve">Opt 2: RAN5#90 (Feb-21)
  MU: RAN5#90 (Feb-21)
  TT: RAN5#90 (Feb-21)
</t>
  </si>
  <si>
    <t xml:space="preserve">Opt 2: RAN5#83 (MAy-19)
  MU: RAN5#83 (May-19)
  TT: RAN5#83 (May-19)
</t>
  </si>
  <si>
    <t xml:space="preserve">Opt 2: RAN5#87 (May-20)
  MU: RAN5#86 (May-20)
  TT: RAN5#86 (May-20)
</t>
  </si>
  <si>
    <t xml:space="preserve">Opt 2: RAN5#NR5 (May-19)
  MU: RAN5#NR5 (Apr-19)
  TT: RAN5#NR5 (Apr-19)
</t>
  </si>
  <si>
    <t xml:space="preserve">Opt 2: RAN5#95 (May-22)
</t>
  </si>
  <si>
    <t xml:space="preserve">Opt 2: RAN5#83 (May-19)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</si>
</sst>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1"/>
      <color theme="1"/>
      <name val="Calibri"/>
      <charset val="134"/>
      <scheme val="minor"/>
    </font>
    <font>
      <sz val="11"/>
      <color theme="1"/>
      <name val="Calibri"/>
      <family val="2"/>
      <scheme val="minor"/>
    </font>
    <font>
      <sz val="9"/>
      <color indexed="81"/>
      <name val="Tahoma"/>
      <family val="2"/>
    </font>
    <font>
      <b/>
      <sz val="9"/>
      <color indexed="81"/>
      <name val="Tahoma"/>
      <family val="2"/>
    </font>
    <font>
      <sz val="9"/>
      <name val="等线"/>
      <family val="3"/>
      <charset val="134"/>
    </font>
    <font>
      <b/>
      <sz val="10"/>
      <color indexed="8"/>
      <name val="Calibri"/>
      <family val="2"/>
    </font>
    <font>
      <b/>
      <sz val="14"/>
      <color indexed="8"/>
      <name val="Calibri"/>
      <family val="2"/>
    </font>
    <font>
      <sz val="10"/>
      <color indexed="10"/>
      <name val="等线"/>
      <family val="3"/>
      <charset val="134"/>
    </font>
    <font>
      <sz val="10"/>
      <name val="等线"/>
      <family val="3"/>
      <charset val="134"/>
    </font>
    <font>
      <sz val="10"/>
      <color indexed="30"/>
      <name val="等线"/>
      <family val="3"/>
      <charset val="134"/>
    </font>
    <font>
      <sz val="10"/>
      <color indexed="62"/>
      <name val="等线"/>
      <family val="3"/>
      <charset val="134"/>
    </font>
    <font>
      <b/>
      <sz val="11"/>
      <color indexed="8"/>
      <name val="Calibri"/>
      <family val="2"/>
    </font>
    <font>
      <sz val="11"/>
      <color indexed="10"/>
      <name val="Calibri"/>
      <family val="2"/>
    </font>
    <font>
      <i/>
      <sz val="11"/>
      <color indexed="8"/>
      <name val="Calibri"/>
      <family val="2"/>
    </font>
    <font>
      <sz val="11"/>
      <name val="Arial"/>
      <family val="2"/>
    </font>
    <font>
      <sz val="8"/>
      <name val="Arial"/>
      <family val="2"/>
    </font>
    <font>
      <sz val="10"/>
      <name val="Calibri"/>
      <family val="2"/>
    </font>
    <font>
      <sz val="9"/>
      <name val="等线"/>
      <family val="3"/>
      <charset val="134"/>
    </font>
    <font>
      <sz val="11"/>
      <color theme="1"/>
      <name val="Calibri"/>
      <family val="2"/>
      <scheme val="minor"/>
    </font>
    <font>
      <u/>
      <sz val="11"/>
      <color theme="10"/>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sz val="8"/>
      <color theme="1"/>
      <name val="Arial"/>
      <family val="2"/>
    </font>
    <font>
      <sz val="12"/>
      <name val="Calibri"/>
      <family val="2"/>
      <scheme val="minor"/>
    </font>
    <font>
      <b/>
      <sz val="11"/>
      <name val="Calibri"/>
      <family val="2"/>
      <scheme val="minor"/>
    </font>
    <font>
      <sz val="11"/>
      <name val="Calibri"/>
      <family val="2"/>
      <scheme val="minor"/>
    </font>
    <font>
      <sz val="10"/>
      <name val="Calibri"/>
      <family val="2"/>
      <scheme val="minor"/>
    </font>
    <font>
      <sz val="11"/>
      <color theme="1"/>
      <name val="Arial"/>
      <family val="2"/>
    </font>
    <font>
      <sz val="8"/>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1"/>
      <color rgb="FF00B050"/>
      <name val="Arial"/>
      <family val="2"/>
    </font>
    <font>
      <sz val="8"/>
      <color rgb="FF00B050"/>
      <name val="Arial"/>
      <family val="2"/>
    </font>
    <font>
      <sz val="8"/>
      <color rgb="FF00B050"/>
      <name val="Calibri"/>
      <family val="2"/>
      <scheme val="minor"/>
    </font>
    <font>
      <sz val="11"/>
      <color rgb="FF00B050"/>
      <name val="Calibri"/>
      <family val="2"/>
      <scheme val="minor"/>
    </font>
    <font>
      <strike/>
      <sz val="11"/>
      <color rgb="FFFF0000"/>
      <name val="Calibri"/>
      <family val="2"/>
      <scheme val="minor"/>
    </font>
    <font>
      <strike/>
      <u/>
      <sz val="11"/>
      <color rgb="FFFF0000"/>
      <name val="Calibri"/>
      <family val="2"/>
      <scheme val="minor"/>
    </font>
    <font>
      <b/>
      <sz val="10"/>
      <color theme="1"/>
      <name val="Calibri"/>
      <family val="2"/>
      <scheme val="minor"/>
    </font>
    <font>
      <strike/>
      <sz val="10"/>
      <name val="Calibri"/>
      <family val="2"/>
      <scheme val="minor"/>
    </font>
    <font>
      <b/>
      <sz val="16"/>
      <color theme="1"/>
      <name val="Calibri"/>
      <family val="2"/>
      <scheme val="minor"/>
    </font>
    <font>
      <b/>
      <sz val="14"/>
      <color theme="0"/>
      <name val="Calibri"/>
      <family val="2"/>
      <scheme val="minor"/>
    </font>
    <font>
      <sz val="10"/>
      <name val="Calibri"/>
      <family val="3"/>
      <charset val="134"/>
      <scheme val="minor"/>
    </font>
    <font>
      <sz val="10"/>
      <color rgb="FFFF0000"/>
      <name val="Calibri"/>
      <family val="2"/>
    </font>
    <font>
      <sz val="10"/>
      <color rgb="FFFF0000"/>
      <name val="Calibri"/>
      <family val="3"/>
      <charset val="134"/>
      <scheme val="minor"/>
    </font>
    <font>
      <sz val="10"/>
      <color rgb="FFFF0000"/>
      <name val="等线"/>
      <family val="3"/>
      <charset val="134"/>
    </font>
    <font>
      <sz val="11"/>
      <name val="Calibri"/>
      <family val="3"/>
      <charset val="134"/>
      <scheme val="minor"/>
    </font>
  </fonts>
  <fills count="19">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4"/>
        <bgColor theme="4"/>
      </patternFill>
    </fill>
    <fill>
      <patternFill patternType="solid">
        <fgColor theme="0"/>
        <bgColor indexed="64"/>
      </patternFill>
    </fill>
    <fill>
      <patternFill patternType="solid">
        <fgColor theme="0"/>
        <bgColor theme="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rgb="FF92D050"/>
        <bgColor indexed="64"/>
      </patternFill>
    </fill>
  </fills>
  <borders count="2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18" fillId="0" borderId="0"/>
    <xf numFmtId="0" fontId="18" fillId="0" borderId="0"/>
    <xf numFmtId="0" fontId="18" fillId="0" borderId="0"/>
    <xf numFmtId="0" fontId="18" fillId="0" borderId="0"/>
    <xf numFmtId="0" fontId="19" fillId="0" borderId="0" applyNumberFormat="0" applyFill="0" applyBorder="0" applyAlignment="0" applyProtection="0"/>
  </cellStyleXfs>
  <cellXfs count="256">
    <xf numFmtId="0" fontId="0" fillId="0" borderId="0" xfId="0"/>
    <xf numFmtId="0" fontId="0" fillId="3" borderId="1" xfId="0" applyFill="1" applyBorder="1" applyAlignment="1">
      <alignment horizontal="left" vertical="top"/>
    </xf>
    <xf numFmtId="0" fontId="23" fillId="3" borderId="1" xfId="0" applyFont="1" applyFill="1" applyBorder="1" applyAlignment="1">
      <alignment horizontal="left" vertical="top"/>
    </xf>
    <xf numFmtId="0" fontId="0" fillId="0" borderId="0" xfId="0" applyAlignment="1">
      <alignment horizontal="left" vertical="top"/>
    </xf>
    <xf numFmtId="0" fontId="0" fillId="4" borderId="2" xfId="0" applyFill="1" applyBorder="1" applyAlignment="1">
      <alignment horizontal="right" vertical="top"/>
    </xf>
    <xf numFmtId="0" fontId="24" fillId="4" borderId="2" xfId="0" applyFont="1" applyFill="1" applyBorder="1" applyAlignment="1">
      <alignment horizontal="right" vertical="top"/>
    </xf>
    <xf numFmtId="0" fontId="24" fillId="5" borderId="0" xfId="0" applyFont="1" applyFill="1" applyBorder="1" applyAlignment="1">
      <alignment horizontal="left" vertical="top"/>
    </xf>
    <xf numFmtId="0" fontId="20" fillId="4" borderId="2" xfId="0" applyFont="1" applyFill="1" applyBorder="1" applyAlignment="1">
      <alignment horizontal="center" vertical="top" wrapText="1"/>
    </xf>
    <xf numFmtId="0" fontId="20" fillId="4" borderId="3" xfId="0" applyFont="1" applyFill="1" applyBorder="1" applyAlignment="1">
      <alignment horizontal="center" vertical="top"/>
    </xf>
    <xf numFmtId="0" fontId="20" fillId="4" borderId="4" xfId="0" applyFont="1" applyFill="1" applyBorder="1" applyAlignment="1">
      <alignment horizontal="center" vertical="top" wrapText="1"/>
    </xf>
    <xf numFmtId="0" fontId="0" fillId="3" borderId="2" xfId="0" applyFill="1" applyBorder="1" applyAlignment="1">
      <alignment horizontal="left" vertical="top"/>
    </xf>
    <xf numFmtId="0" fontId="22" fillId="3" borderId="5" xfId="0" applyFont="1" applyFill="1" applyBorder="1" applyAlignment="1">
      <alignment horizontal="left" vertical="top"/>
    </xf>
    <xf numFmtId="0" fontId="22" fillId="3" borderId="1" xfId="0" applyFont="1" applyFill="1" applyBorder="1" applyAlignment="1">
      <alignment horizontal="left" vertical="top"/>
    </xf>
    <xf numFmtId="0" fontId="25" fillId="4" borderId="0" xfId="0" applyFont="1" applyFill="1" applyBorder="1" applyAlignment="1">
      <alignment horizontal="left" vertical="top"/>
    </xf>
    <xf numFmtId="0" fontId="26" fillId="3" borderId="1" xfId="0" applyFont="1" applyFill="1" applyBorder="1" applyAlignment="1">
      <alignment horizontal="left" vertical="top"/>
    </xf>
    <xf numFmtId="0" fontId="27" fillId="3" borderId="6" xfId="0" applyFont="1" applyFill="1" applyBorder="1" applyAlignment="1">
      <alignment horizontal="left" vertical="top"/>
    </xf>
    <xf numFmtId="0" fontId="28" fillId="3" borderId="1" xfId="0" applyFont="1" applyFill="1" applyBorder="1" applyAlignment="1">
      <alignment horizontal="left" vertical="top"/>
    </xf>
    <xf numFmtId="0" fontId="22" fillId="3" borderId="3" xfId="0" applyFont="1" applyFill="1" applyBorder="1" applyAlignment="1">
      <alignment horizontal="left" vertical="top"/>
    </xf>
    <xf numFmtId="0" fontId="27" fillId="3" borderId="5" xfId="0" applyFont="1" applyFill="1" applyBorder="1" applyAlignment="1">
      <alignment horizontal="left" vertical="top"/>
    </xf>
    <xf numFmtId="0" fontId="28" fillId="3" borderId="5" xfId="0" applyFont="1" applyFill="1" applyBorder="1" applyAlignment="1">
      <alignment horizontal="left" vertical="top"/>
    </xf>
    <xf numFmtId="0" fontId="27" fillId="3" borderId="7" xfId="0" applyFont="1" applyFill="1" applyBorder="1" applyAlignment="1">
      <alignment horizontal="left" vertical="top"/>
    </xf>
    <xf numFmtId="0" fontId="0" fillId="0" borderId="2" xfId="0" applyBorder="1" applyAlignment="1">
      <alignment horizontal="center" vertical="top"/>
    </xf>
    <xf numFmtId="0" fontId="0" fillId="3" borderId="3" xfId="0" applyFill="1" applyBorder="1" applyAlignment="1">
      <alignment horizontal="left" vertical="top"/>
    </xf>
    <xf numFmtId="0" fontId="28" fillId="3" borderId="3" xfId="0" applyFont="1" applyFill="1" applyBorder="1" applyAlignment="1">
      <alignment horizontal="left" vertical="top"/>
    </xf>
    <xf numFmtId="0" fontId="22" fillId="3" borderId="2" xfId="0" applyFont="1" applyFill="1" applyBorder="1" applyAlignment="1">
      <alignment horizontal="left" vertical="top"/>
    </xf>
    <xf numFmtId="0" fontId="27" fillId="3" borderId="1" xfId="0" applyFont="1" applyFill="1" applyBorder="1" applyAlignment="1">
      <alignment horizontal="left" vertical="top"/>
    </xf>
    <xf numFmtId="0" fontId="28" fillId="3" borderId="8" xfId="0" applyFont="1" applyFill="1" applyBorder="1" applyAlignment="1">
      <alignment horizontal="left" vertical="top"/>
    </xf>
    <xf numFmtId="0" fontId="0" fillId="3" borderId="4" xfId="0" applyFont="1" applyFill="1" applyBorder="1" applyAlignment="1">
      <alignment horizontal="left" vertical="top"/>
    </xf>
    <xf numFmtId="0" fontId="23" fillId="0" borderId="2" xfId="0" applyFont="1" applyBorder="1" applyAlignment="1">
      <alignment horizontal="left" vertical="top" wrapText="1"/>
    </xf>
    <xf numFmtId="0" fontId="0" fillId="0" borderId="2" xfId="0" applyBorder="1" applyAlignment="1">
      <alignment horizontal="left" vertical="top"/>
    </xf>
    <xf numFmtId="0" fontId="23" fillId="0" borderId="9" xfId="0" applyFont="1" applyBorder="1" applyAlignment="1">
      <alignment horizontal="left" vertical="top" wrapText="1"/>
    </xf>
    <xf numFmtId="0" fontId="28" fillId="3" borderId="9" xfId="0" applyFont="1" applyFill="1" applyBorder="1" applyAlignment="1">
      <alignment horizontal="left" vertical="top"/>
    </xf>
    <xf numFmtId="0" fontId="27" fillId="3" borderId="10" xfId="0" applyFont="1" applyFill="1" applyBorder="1" applyAlignment="1">
      <alignment horizontal="left" vertical="top"/>
    </xf>
    <xf numFmtId="9" fontId="29" fillId="2" borderId="2" xfId="0" applyNumberFormat="1" applyFont="1" applyFill="1" applyBorder="1" applyAlignment="1">
      <alignment horizontal="center" vertical="top"/>
    </xf>
    <xf numFmtId="0" fontId="30" fillId="5" borderId="0" xfId="0" applyFont="1" applyFill="1" applyBorder="1" applyAlignment="1">
      <alignment horizontal="left" vertical="top"/>
    </xf>
    <xf numFmtId="0" fontId="31" fillId="4" borderId="2" xfId="0" applyFont="1" applyFill="1" applyBorder="1" applyAlignment="1">
      <alignment horizontal="center" vertical="top"/>
    </xf>
    <xf numFmtId="0" fontId="32" fillId="3" borderId="1" xfId="0" applyFont="1" applyFill="1" applyBorder="1" applyAlignment="1">
      <alignment horizontal="left" vertical="top"/>
    </xf>
    <xf numFmtId="0" fontId="32" fillId="3" borderId="5" xfId="0" applyFont="1" applyFill="1" applyBorder="1" applyAlignment="1">
      <alignment horizontal="left" vertical="top"/>
    </xf>
    <xf numFmtId="0" fontId="32" fillId="0" borderId="2" xfId="0" applyFont="1" applyBorder="1" applyAlignment="1">
      <alignment horizontal="left" vertical="top"/>
    </xf>
    <xf numFmtId="1" fontId="29" fillId="2" borderId="3" xfId="0" applyNumberFormat="1" applyFont="1" applyFill="1" applyBorder="1" applyAlignment="1">
      <alignment horizontal="center" vertical="top" wrapText="1"/>
    </xf>
    <xf numFmtId="0" fontId="20" fillId="4" borderId="4" xfId="0" applyFont="1" applyFill="1" applyBorder="1" applyAlignment="1">
      <alignment horizontal="center" vertical="top" wrapText="1"/>
    </xf>
    <xf numFmtId="9" fontId="34" fillId="2" borderId="3" xfId="0" applyNumberFormat="1" applyFont="1" applyFill="1" applyBorder="1" applyAlignment="1">
      <alignment horizontal="center" vertical="top" wrapText="1"/>
    </xf>
    <xf numFmtId="0" fontId="24" fillId="5" borderId="0" xfId="0" applyFont="1" applyFill="1" applyBorder="1" applyAlignment="1">
      <alignment horizontal="center" vertical="top"/>
    </xf>
    <xf numFmtId="0" fontId="0" fillId="3" borderId="1" xfId="0" applyFill="1" applyBorder="1" applyAlignment="1">
      <alignment horizontal="center" vertical="top"/>
    </xf>
    <xf numFmtId="0" fontId="22" fillId="3" borderId="5" xfId="0" applyFont="1" applyFill="1" applyBorder="1" applyAlignment="1">
      <alignment horizontal="center" vertical="top"/>
    </xf>
    <xf numFmtId="0" fontId="35" fillId="6" borderId="3" xfId="0" applyFont="1" applyFill="1" applyBorder="1" applyAlignment="1">
      <alignment horizontal="center" vertical="top" wrapText="1"/>
    </xf>
    <xf numFmtId="0" fontId="22" fillId="3" borderId="1" xfId="0"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0" fillId="4" borderId="0" xfId="0" applyFont="1" applyFill="1" applyBorder="1" applyAlignment="1">
      <alignment horizontal="right" vertical="top"/>
    </xf>
    <xf numFmtId="0" fontId="36" fillId="4" borderId="0" xfId="0" applyFont="1" applyFill="1" applyBorder="1" applyAlignment="1">
      <alignment horizontal="right" vertical="center"/>
    </xf>
    <xf numFmtId="0" fontId="0" fillId="3" borderId="0" xfId="0" applyFont="1" applyFill="1" applyBorder="1" applyAlignment="1">
      <alignment horizontal="left" vertical="top"/>
    </xf>
    <xf numFmtId="0" fontId="0" fillId="7" borderId="0" xfId="0" applyFont="1" applyFill="1" applyBorder="1" applyAlignment="1">
      <alignment horizontal="left" vertical="top"/>
    </xf>
    <xf numFmtId="0" fontId="24" fillId="5" borderId="0" xfId="0" applyFont="1" applyFill="1" applyBorder="1" applyAlignment="1">
      <alignment horizontal="left" vertical="top" wrapText="1"/>
    </xf>
    <xf numFmtId="0" fontId="22" fillId="3" borderId="1" xfId="0" applyFont="1" applyFill="1" applyBorder="1" applyAlignment="1">
      <alignment horizontal="left" vertical="top" wrapText="1"/>
    </xf>
    <xf numFmtId="0" fontId="22" fillId="3" borderId="5" xfId="0" applyFont="1" applyFill="1" applyBorder="1" applyAlignment="1">
      <alignment horizontal="left" vertical="top" wrapText="1"/>
    </xf>
    <xf numFmtId="0" fontId="0" fillId="0" borderId="2" xfId="0" applyBorder="1" applyAlignment="1">
      <alignment horizontal="center" vertical="top" wrapText="1"/>
    </xf>
    <xf numFmtId="0" fontId="37" fillId="8" borderId="4" xfId="0" applyFont="1" applyFill="1" applyBorder="1" applyAlignment="1">
      <alignment horizontal="left" vertical="top"/>
    </xf>
    <xf numFmtId="0" fontId="37" fillId="8" borderId="6" xfId="0" applyFont="1" applyFill="1" applyBorder="1" applyAlignment="1">
      <alignment horizontal="left" vertical="top"/>
    </xf>
    <xf numFmtId="0" fontId="37" fillId="8" borderId="1" xfId="0" applyFont="1" applyFill="1" applyBorder="1" applyAlignment="1">
      <alignment horizontal="left" vertical="top"/>
    </xf>
    <xf numFmtId="0" fontId="0" fillId="0" borderId="0" xfId="0" applyFont="1" applyFill="1" applyBorder="1" applyAlignment="1">
      <alignment horizontal="left" vertical="top"/>
    </xf>
    <xf numFmtId="0" fontId="0" fillId="9" borderId="2" xfId="0" applyFill="1" applyBorder="1" applyAlignment="1">
      <alignment horizontal="center" vertical="top"/>
    </xf>
    <xf numFmtId="0" fontId="23" fillId="9" borderId="2" xfId="0" applyFont="1" applyFill="1" applyBorder="1" applyAlignment="1">
      <alignment horizontal="left" vertical="top" wrapText="1"/>
    </xf>
    <xf numFmtId="0" fontId="23" fillId="9" borderId="9" xfId="0" applyFont="1" applyFill="1" applyBorder="1" applyAlignment="1">
      <alignment horizontal="left" vertical="top" wrapText="1"/>
    </xf>
    <xf numFmtId="0" fontId="23" fillId="9" borderId="3" xfId="0" applyFont="1" applyFill="1" applyBorder="1" applyAlignment="1">
      <alignment horizontal="left" vertical="top" wrapText="1"/>
    </xf>
    <xf numFmtId="0" fontId="33" fillId="9" borderId="9" xfId="0" applyFont="1" applyFill="1" applyBorder="1" applyAlignment="1">
      <alignment horizontal="left" vertical="top" wrapText="1"/>
    </xf>
    <xf numFmtId="0" fontId="0" fillId="0" borderId="0" xfId="0" applyAlignment="1">
      <alignment horizontal="left" vertical="top"/>
    </xf>
    <xf numFmtId="0" fontId="20" fillId="4" borderId="2" xfId="0" applyFont="1" applyFill="1" applyBorder="1" applyAlignment="1">
      <alignment horizontal="center" vertical="top" wrapText="1"/>
    </xf>
    <xf numFmtId="0" fontId="0" fillId="3" borderId="9" xfId="0" applyFill="1" applyBorder="1" applyAlignment="1">
      <alignment horizontal="left" vertical="top"/>
    </xf>
    <xf numFmtId="0" fontId="28" fillId="3" borderId="9" xfId="0" applyFont="1" applyFill="1" applyBorder="1" applyAlignment="1">
      <alignment horizontal="left" vertical="top"/>
    </xf>
    <xf numFmtId="0" fontId="27" fillId="3" borderId="10" xfId="0" applyFont="1" applyFill="1" applyBorder="1" applyAlignment="1">
      <alignment horizontal="left" vertical="top"/>
    </xf>
    <xf numFmtId="9" fontId="29" fillId="2" borderId="2" xfId="0" applyNumberFormat="1" applyFont="1" applyFill="1" applyBorder="1" applyAlignment="1">
      <alignment horizontal="center" vertical="top"/>
    </xf>
    <xf numFmtId="0" fontId="23" fillId="0" borderId="9" xfId="0" applyFont="1" applyFill="1" applyBorder="1" applyAlignment="1">
      <alignment horizontal="left" vertical="top" wrapText="1"/>
    </xf>
    <xf numFmtId="1" fontId="29" fillId="2" borderId="3" xfId="0" applyNumberFormat="1" applyFont="1" applyFill="1" applyBorder="1" applyAlignment="1">
      <alignment horizontal="center" vertical="top" wrapText="1"/>
    </xf>
    <xf numFmtId="9" fontId="34" fillId="2" borderId="3" xfId="0" applyNumberFormat="1" applyFont="1" applyFill="1" applyBorder="1" applyAlignment="1">
      <alignment horizontal="center" vertical="top" wrapText="1"/>
    </xf>
    <xf numFmtId="0" fontId="35" fillId="6" borderId="3" xfId="0" applyFont="1" applyFill="1" applyBorder="1" applyAlignment="1">
      <alignment horizontal="center" vertical="top" wrapText="1"/>
    </xf>
    <xf numFmtId="0" fontId="0" fillId="9" borderId="2" xfId="0" applyFill="1" applyBorder="1" applyAlignment="1">
      <alignment horizontal="center" vertical="top"/>
    </xf>
    <xf numFmtId="0" fontId="23" fillId="9" borderId="9" xfId="0" applyFont="1" applyFill="1" applyBorder="1" applyAlignment="1">
      <alignment horizontal="left" vertical="top" wrapText="1"/>
    </xf>
    <xf numFmtId="9" fontId="29" fillId="2" borderId="1" xfId="0" applyNumberFormat="1" applyFont="1" applyFill="1" applyBorder="1" applyAlignment="1">
      <alignment horizontal="center" vertical="top"/>
    </xf>
    <xf numFmtId="0" fontId="0" fillId="0" borderId="2" xfId="0" applyFill="1" applyBorder="1" applyAlignment="1">
      <alignment horizontal="center" vertical="top"/>
    </xf>
    <xf numFmtId="0" fontId="35" fillId="6" borderId="9" xfId="0" applyFont="1" applyFill="1" applyBorder="1" applyAlignment="1">
      <alignment horizontal="center" vertical="top" wrapText="1"/>
    </xf>
    <xf numFmtId="1" fontId="29" fillId="2" borderId="9" xfId="0" applyNumberFormat="1" applyFont="1" applyFill="1" applyBorder="1" applyAlignment="1">
      <alignment horizontal="center" vertical="top" wrapText="1"/>
    </xf>
    <xf numFmtId="1" fontId="29" fillId="2" borderId="3" xfId="0" applyNumberFormat="1" applyFont="1" applyFill="1" applyBorder="1" applyAlignment="1">
      <alignment horizontal="left" vertical="top" wrapText="1"/>
    </xf>
    <xf numFmtId="0" fontId="37" fillId="8" borderId="6" xfId="0" applyFont="1" applyFill="1" applyBorder="1" applyAlignment="1">
      <alignment horizontal="left" vertical="top" wrapText="1"/>
    </xf>
    <xf numFmtId="1" fontId="29" fillId="2" borderId="9" xfId="0" applyNumberFormat="1" applyFont="1" applyFill="1" applyBorder="1" applyAlignment="1">
      <alignment horizontal="left" vertical="top" wrapText="1"/>
    </xf>
    <xf numFmtId="9" fontId="29" fillId="2" borderId="1" xfId="0" applyNumberFormat="1" applyFont="1" applyFill="1" applyBorder="1" applyAlignment="1">
      <alignment horizontal="center" vertical="top"/>
    </xf>
    <xf numFmtId="0" fontId="30" fillId="5" borderId="0" xfId="0" applyFont="1" applyFill="1" applyBorder="1" applyAlignment="1">
      <alignment horizontal="left" vertical="top"/>
    </xf>
    <xf numFmtId="0" fontId="31" fillId="4" borderId="2" xfId="0" applyFont="1" applyFill="1" applyBorder="1" applyAlignment="1">
      <alignment horizontal="center" vertical="top"/>
    </xf>
    <xf numFmtId="0" fontId="32" fillId="3" borderId="1" xfId="0" applyFont="1" applyFill="1" applyBorder="1" applyAlignment="1">
      <alignment horizontal="left" vertical="top"/>
    </xf>
    <xf numFmtId="0" fontId="32" fillId="4" borderId="0" xfId="0" applyFont="1" applyFill="1" applyBorder="1" applyAlignment="1">
      <alignment horizontal="right" vertical="center"/>
    </xf>
    <xf numFmtId="0" fontId="32" fillId="3" borderId="5" xfId="0" applyFont="1" applyFill="1" applyBorder="1" applyAlignment="1">
      <alignment horizontal="left" vertical="top"/>
    </xf>
    <xf numFmtId="0" fontId="37" fillId="8" borderId="6" xfId="0" applyFont="1" applyFill="1" applyBorder="1" applyAlignment="1">
      <alignment horizontal="left" vertical="top"/>
    </xf>
    <xf numFmtId="0" fontId="33" fillId="0" borderId="9" xfId="0" applyFont="1" applyBorder="1" applyAlignment="1">
      <alignment horizontal="left" vertical="top" wrapText="1"/>
    </xf>
    <xf numFmtId="0" fontId="33" fillId="9" borderId="9" xfId="0" applyFont="1" applyFill="1" applyBorder="1" applyAlignment="1">
      <alignment horizontal="left" vertical="top" wrapText="1"/>
    </xf>
    <xf numFmtId="0" fontId="32" fillId="0" borderId="2" xfId="0" applyFont="1" applyBorder="1" applyAlignment="1">
      <alignment horizontal="left" vertical="top"/>
    </xf>
    <xf numFmtId="0" fontId="33" fillId="0" borderId="9" xfId="0" applyFont="1" applyFill="1" applyBorder="1" applyAlignment="1">
      <alignment horizontal="left" vertical="top" wrapText="1"/>
    </xf>
    <xf numFmtId="0" fontId="8" fillId="0" borderId="9" xfId="0" applyFont="1" applyBorder="1" applyAlignment="1">
      <alignment horizontal="left" vertical="top" wrapText="1"/>
    </xf>
    <xf numFmtId="9" fontId="29" fillId="2" borderId="1" xfId="0" applyNumberFormat="1" applyFont="1" applyFill="1" applyBorder="1" applyAlignment="1">
      <alignment horizontal="center" vertical="top"/>
    </xf>
    <xf numFmtId="0" fontId="35" fillId="6" borderId="2" xfId="0" applyFont="1" applyFill="1" applyBorder="1" applyAlignment="1">
      <alignment horizontal="center" vertical="top" wrapText="1"/>
    </xf>
    <xf numFmtId="1" fontId="29" fillId="2" borderId="2" xfId="0" applyNumberFormat="1" applyFont="1" applyFill="1" applyBorder="1" applyAlignment="1">
      <alignment horizontal="center" vertical="top" wrapText="1"/>
    </xf>
    <xf numFmtId="0" fontId="28" fillId="3" borderId="2" xfId="0" applyFont="1" applyFill="1" applyBorder="1" applyAlignment="1">
      <alignment horizontal="left" vertical="top"/>
    </xf>
    <xf numFmtId="0" fontId="27" fillId="3" borderId="2" xfId="0" applyFont="1" applyFill="1" applyBorder="1" applyAlignment="1">
      <alignment horizontal="left" vertical="top"/>
    </xf>
    <xf numFmtId="0" fontId="23" fillId="0" borderId="5" xfId="0" applyFont="1" applyFill="1" applyBorder="1" applyAlignment="1">
      <alignment horizontal="left" vertical="top" wrapText="1"/>
    </xf>
    <xf numFmtId="9" fontId="34" fillId="2" borderId="9" xfId="0" applyNumberFormat="1" applyFont="1" applyFill="1" applyBorder="1" applyAlignment="1">
      <alignment horizontal="center" vertical="top" wrapText="1"/>
    </xf>
    <xf numFmtId="0" fontId="28" fillId="3" borderId="9" xfId="0" applyFont="1" applyFill="1" applyBorder="1" applyAlignment="1">
      <alignment horizontal="left" vertical="top"/>
    </xf>
    <xf numFmtId="0" fontId="27" fillId="3" borderId="10" xfId="0" applyFont="1" applyFill="1" applyBorder="1" applyAlignment="1">
      <alignment horizontal="left" vertical="top"/>
    </xf>
    <xf numFmtId="0" fontId="32" fillId="0" borderId="2" xfId="0" applyFont="1" applyFill="1" applyBorder="1" applyAlignment="1">
      <alignment horizontal="center" vertical="top"/>
    </xf>
    <xf numFmtId="0" fontId="33" fillId="0" borderId="2" xfId="0" applyFont="1" applyFill="1" applyBorder="1" applyAlignment="1">
      <alignment horizontal="left" vertical="top" wrapText="1"/>
    </xf>
    <xf numFmtId="9" fontId="39" fillId="2" borderId="3" xfId="0" applyNumberFormat="1" applyFont="1" applyFill="1" applyBorder="1" applyAlignment="1">
      <alignment horizontal="center" vertical="top" wrapText="1"/>
    </xf>
    <xf numFmtId="9" fontId="40" fillId="2" borderId="2" xfId="0" applyNumberFormat="1" applyFont="1" applyFill="1" applyBorder="1" applyAlignment="1">
      <alignment horizontal="center" vertical="top"/>
    </xf>
    <xf numFmtId="1" fontId="40" fillId="2" borderId="3" xfId="0" applyNumberFormat="1" applyFont="1" applyFill="1" applyBorder="1" applyAlignment="1">
      <alignment horizontal="center" vertical="top" wrapText="1"/>
    </xf>
    <xf numFmtId="0" fontId="41" fillId="3" borderId="9" xfId="0" applyFont="1" applyFill="1" applyBorder="1" applyAlignment="1">
      <alignment horizontal="left" vertical="top"/>
    </xf>
    <xf numFmtId="0" fontId="41" fillId="3" borderId="10" xfId="0" applyFont="1" applyFill="1" applyBorder="1" applyAlignment="1">
      <alignment horizontal="left" vertical="top"/>
    </xf>
    <xf numFmtId="0" fontId="42" fillId="0" borderId="0" xfId="0" applyFont="1" applyAlignment="1">
      <alignment horizontal="left" vertical="top"/>
    </xf>
    <xf numFmtId="0" fontId="32" fillId="0" borderId="2" xfId="0" applyFont="1" applyBorder="1" applyAlignment="1">
      <alignment horizontal="center" vertical="top"/>
    </xf>
    <xf numFmtId="0" fontId="0" fillId="7" borderId="2" xfId="0" applyFont="1" applyFill="1" applyBorder="1" applyAlignment="1">
      <alignment horizontal="center" vertical="top"/>
    </xf>
    <xf numFmtId="0" fontId="0" fillId="7" borderId="2" xfId="0" applyFont="1" applyFill="1" applyBorder="1" applyAlignment="1">
      <alignment horizontal="left" vertical="top"/>
    </xf>
    <xf numFmtId="0" fontId="0" fillId="0" borderId="2" xfId="0" quotePrefix="1" applyFont="1" applyFill="1" applyBorder="1" applyAlignment="1">
      <alignment horizontal="left" vertical="top"/>
    </xf>
    <xf numFmtId="0" fontId="0" fillId="0" borderId="2" xfId="0" applyFont="1" applyFill="1" applyBorder="1" applyAlignment="1">
      <alignment horizontal="left" vertical="top"/>
    </xf>
    <xf numFmtId="0" fontId="19" fillId="0" borderId="2" xfId="5" applyBorder="1" applyAlignment="1">
      <alignment horizontal="left" vertical="top"/>
    </xf>
    <xf numFmtId="0" fontId="0" fillId="0" borderId="2" xfId="0" applyFont="1" applyBorder="1" applyAlignment="1">
      <alignment horizontal="left" vertical="top"/>
    </xf>
    <xf numFmtId="0" fontId="19" fillId="0" borderId="2" xfId="5" applyFont="1" applyBorder="1" applyAlignment="1">
      <alignment horizontal="left" vertical="top"/>
    </xf>
    <xf numFmtId="0" fontId="19" fillId="0" borderId="2" xfId="5" applyBorder="1" applyAlignment="1">
      <alignment horizontal="left" vertical="top" wrapText="1"/>
    </xf>
    <xf numFmtId="0" fontId="43" fillId="0" borderId="2" xfId="0" applyFont="1" applyBorder="1" applyAlignment="1">
      <alignment horizontal="left" vertical="top"/>
    </xf>
    <xf numFmtId="0" fontId="44" fillId="0" borderId="2" xfId="5" applyFont="1" applyBorder="1" applyAlignment="1">
      <alignment horizontal="left" vertical="top"/>
    </xf>
    <xf numFmtId="0" fontId="23" fillId="9" borderId="2" xfId="0" applyFont="1" applyFill="1" applyBorder="1" applyAlignment="1">
      <alignment horizontal="center" vertical="top" wrapText="1"/>
    </xf>
    <xf numFmtId="0" fontId="32" fillId="9" borderId="2" xfId="0" applyFont="1" applyFill="1" applyBorder="1" applyAlignment="1">
      <alignment horizontal="center" vertical="top"/>
    </xf>
    <xf numFmtId="0" fontId="33" fillId="9" borderId="2" xfId="0" applyFont="1" applyFill="1" applyBorder="1" applyAlignment="1">
      <alignment horizontal="left" vertical="top" wrapText="1"/>
    </xf>
    <xf numFmtId="9" fontId="14" fillId="2" borderId="3" xfId="0" applyNumberFormat="1" applyFont="1" applyFill="1" applyBorder="1" applyAlignment="1">
      <alignment horizontal="center" vertical="top" wrapText="1"/>
    </xf>
    <xf numFmtId="9" fontId="15" fillId="2" borderId="2" xfId="0" applyNumberFormat="1" applyFont="1" applyFill="1" applyBorder="1" applyAlignment="1">
      <alignment horizontal="center" vertical="top"/>
    </xf>
    <xf numFmtId="0" fontId="23" fillId="9" borderId="9" xfId="0" applyFont="1" applyFill="1" applyBorder="1" applyAlignment="1">
      <alignment horizontal="center" vertical="top" wrapText="1"/>
    </xf>
    <xf numFmtId="0" fontId="33" fillId="0" borderId="9" xfId="0" applyFont="1" applyBorder="1" applyAlignment="1">
      <alignment horizontal="left" vertical="top" wrapText="1"/>
    </xf>
    <xf numFmtId="0" fontId="16" fillId="0" borderId="9" xfId="0" applyFont="1" applyBorder="1" applyAlignment="1">
      <alignment horizontal="left" vertical="top" wrapText="1"/>
    </xf>
    <xf numFmtId="0" fontId="0" fillId="0" borderId="2" xfId="0" applyFont="1" applyBorder="1" applyAlignment="1">
      <alignment horizontal="center" vertical="top"/>
    </xf>
    <xf numFmtId="0" fontId="0" fillId="0" borderId="2" xfId="0" applyFont="1" applyFill="1" applyBorder="1" applyAlignment="1">
      <alignment horizontal="center" vertical="top"/>
    </xf>
    <xf numFmtId="0" fontId="0" fillId="9" borderId="2" xfId="0" applyFill="1" applyBorder="1" applyAlignment="1">
      <alignment horizontal="left" vertical="top"/>
    </xf>
    <xf numFmtId="0" fontId="33" fillId="0" borderId="3" xfId="0" applyFont="1" applyFill="1" applyBorder="1" applyAlignment="1">
      <alignment horizontal="left" vertical="top" wrapText="1"/>
    </xf>
    <xf numFmtId="0" fontId="32" fillId="0" borderId="2" xfId="0" applyFont="1" applyFill="1" applyBorder="1" applyAlignment="1">
      <alignment horizontal="center" vertical="top"/>
    </xf>
    <xf numFmtId="0" fontId="33" fillId="0" borderId="2" xfId="0" applyFont="1" applyBorder="1" applyAlignment="1">
      <alignment horizontal="left" vertical="top" wrapText="1"/>
    </xf>
    <xf numFmtId="0" fontId="33" fillId="9" borderId="9" xfId="0" applyFont="1" applyFill="1" applyBorder="1" applyAlignment="1">
      <alignment horizontal="left" vertical="top" wrapText="1"/>
    </xf>
    <xf numFmtId="0" fontId="33" fillId="9" borderId="3" xfId="0" applyFont="1" applyFill="1" applyBorder="1" applyAlignment="1">
      <alignment horizontal="left" vertical="top" wrapText="1"/>
    </xf>
    <xf numFmtId="49" fontId="33" fillId="9" borderId="9" xfId="0" applyNumberFormat="1" applyFont="1" applyFill="1" applyBorder="1" applyAlignment="1">
      <alignment horizontal="left" vertical="top" wrapText="1"/>
    </xf>
    <xf numFmtId="0" fontId="22" fillId="3" borderId="13" xfId="0" applyFont="1" applyFill="1" applyBorder="1" applyAlignment="1">
      <alignment horizontal="left" vertical="top"/>
    </xf>
    <xf numFmtId="0" fontId="32" fillId="9" borderId="9" xfId="0" applyFont="1" applyFill="1" applyBorder="1" applyAlignment="1">
      <alignment horizontal="center" vertical="top"/>
    </xf>
    <xf numFmtId="0" fontId="0" fillId="0" borderId="5" xfId="0" applyFill="1" applyBorder="1" applyAlignment="1">
      <alignment horizontal="center" vertical="top"/>
    </xf>
    <xf numFmtId="0" fontId="20" fillId="4" borderId="2" xfId="0" applyFont="1" applyFill="1" applyBorder="1" applyAlignment="1">
      <alignment horizontal="center" vertical="top" wrapText="1"/>
    </xf>
    <xf numFmtId="0" fontId="32" fillId="0" borderId="2" xfId="0" applyFont="1" applyBorder="1" applyAlignment="1">
      <alignment horizontal="center" vertical="top"/>
    </xf>
    <xf numFmtId="0" fontId="0" fillId="0" borderId="0" xfId="0" applyFont="1" applyFill="1" applyBorder="1" applyAlignment="1">
      <alignment horizontal="left" vertical="top"/>
    </xf>
    <xf numFmtId="0" fontId="0" fillId="0" borderId="0" xfId="0" applyFont="1" applyAlignment="1">
      <alignment horizontal="left" vertical="top"/>
    </xf>
    <xf numFmtId="0" fontId="19" fillId="0" borderId="2" xfId="5" applyFont="1" applyBorder="1" applyAlignment="1">
      <alignment horizontal="left" vertical="top"/>
    </xf>
    <xf numFmtId="0" fontId="18" fillId="11" borderId="0" xfId="4" applyFill="1"/>
    <xf numFmtId="0" fontId="18" fillId="11" borderId="0" xfId="4" applyFill="1" applyBorder="1"/>
    <xf numFmtId="0" fontId="21" fillId="10" borderId="2" xfId="4" applyFont="1" applyFill="1" applyBorder="1" applyAlignment="1">
      <alignment horizontal="center" vertical="top" wrapText="1"/>
    </xf>
    <xf numFmtId="9" fontId="36" fillId="2" borderId="4" xfId="4" applyNumberFormat="1" applyFont="1" applyFill="1" applyBorder="1" applyAlignment="1">
      <alignment horizontal="center" vertical="center"/>
    </xf>
    <xf numFmtId="9" fontId="45" fillId="2" borderId="4" xfId="4" applyNumberFormat="1" applyFont="1" applyFill="1" applyBorder="1" applyAlignment="1">
      <alignment horizontal="center" vertical="center"/>
    </xf>
    <xf numFmtId="9" fontId="45" fillId="2" borderId="2" xfId="4" applyNumberFormat="1" applyFont="1" applyFill="1" applyBorder="1" applyAlignment="1">
      <alignment horizontal="center" vertical="center"/>
    </xf>
    <xf numFmtId="0" fontId="21" fillId="12" borderId="0" xfId="4" applyFont="1" applyFill="1" applyBorder="1" applyAlignment="1">
      <alignment horizontal="center" wrapText="1"/>
    </xf>
    <xf numFmtId="0" fontId="21" fillId="10" borderId="8" xfId="4" applyFont="1" applyFill="1" applyBorder="1" applyAlignment="1">
      <alignment horizontal="center" wrapText="1"/>
    </xf>
    <xf numFmtId="0" fontId="21" fillId="13" borderId="2" xfId="0" applyFont="1" applyFill="1" applyBorder="1" applyAlignment="1">
      <alignment horizontal="center" vertical="top" wrapText="1"/>
    </xf>
    <xf numFmtId="0" fontId="21" fillId="13" borderId="2" xfId="4" applyFont="1" applyFill="1" applyBorder="1" applyAlignment="1">
      <alignment horizontal="center" vertical="top" wrapText="1"/>
    </xf>
    <xf numFmtId="0" fontId="36" fillId="0" borderId="2" xfId="4" applyFont="1" applyBorder="1" applyAlignment="1">
      <alignment horizontal="center"/>
    </xf>
    <xf numFmtId="0" fontId="36" fillId="14" borderId="2" xfId="4" applyFont="1" applyFill="1" applyBorder="1" applyAlignment="1">
      <alignment horizontal="center"/>
    </xf>
    <xf numFmtId="0" fontId="23" fillId="0" borderId="2" xfId="4" applyFont="1" applyBorder="1" applyAlignment="1">
      <alignment horizontal="center"/>
    </xf>
    <xf numFmtId="0" fontId="23" fillId="14" borderId="2" xfId="4" applyFont="1" applyFill="1" applyBorder="1" applyAlignment="1">
      <alignment horizontal="center"/>
    </xf>
    <xf numFmtId="0" fontId="18" fillId="0" borderId="0" xfId="4"/>
    <xf numFmtId="0" fontId="18" fillId="0" borderId="0" xfId="4" applyBorder="1"/>
    <xf numFmtId="9" fontId="36" fillId="2" borderId="2" xfId="4" applyNumberFormat="1" applyFont="1" applyFill="1" applyBorder="1" applyAlignment="1">
      <alignment horizontal="center" vertical="center"/>
    </xf>
    <xf numFmtId="0" fontId="46" fillId="0" borderId="9" xfId="0" applyFont="1" applyBorder="1" applyAlignment="1">
      <alignment horizontal="left" vertical="top" wrapText="1"/>
    </xf>
    <xf numFmtId="9" fontId="29" fillId="2" borderId="1" xfId="0" applyNumberFormat="1" applyFont="1" applyFill="1" applyBorder="1" applyAlignment="1">
      <alignment horizontal="center" vertical="top"/>
    </xf>
    <xf numFmtId="9" fontId="29" fillId="2" borderId="1" xfId="0" applyNumberFormat="1" applyFont="1" applyFill="1" applyBorder="1" applyAlignment="1">
      <alignment horizontal="center" vertical="top"/>
    </xf>
    <xf numFmtId="0" fontId="33" fillId="9" borderId="10" xfId="0" applyFont="1" applyFill="1" applyBorder="1" applyAlignment="1">
      <alignment horizontal="left" vertical="top"/>
    </xf>
    <xf numFmtId="0" fontId="33" fillId="0" borderId="10" xfId="0" applyFont="1" applyBorder="1" applyAlignment="1">
      <alignment horizontal="left" vertical="top"/>
    </xf>
    <xf numFmtId="0" fontId="16" fillId="0" borderId="9" xfId="0" applyFont="1" applyFill="1" applyBorder="1" applyAlignment="1">
      <alignment horizontal="left" vertical="top" wrapText="1"/>
    </xf>
    <xf numFmtId="0" fontId="33" fillId="0" borderId="9" xfId="0" applyFont="1" applyFill="1" applyBorder="1" applyAlignment="1">
      <alignment horizontal="left" vertical="top" wrapText="1"/>
    </xf>
    <xf numFmtId="0" fontId="33" fillId="0" borderId="9" xfId="0" applyFont="1" applyBorder="1" applyAlignment="1">
      <alignment horizontal="left" vertical="top" wrapText="1"/>
    </xf>
    <xf numFmtId="9" fontId="29" fillId="2" borderId="1" xfId="0" applyNumberFormat="1" applyFont="1" applyFill="1" applyBorder="1" applyAlignment="1">
      <alignment horizontal="center" vertical="top"/>
    </xf>
    <xf numFmtId="0" fontId="49" fillId="0" borderId="9" xfId="0" applyFont="1" applyBorder="1" applyAlignment="1">
      <alignment horizontal="left" vertical="top" wrapText="1"/>
    </xf>
    <xf numFmtId="0" fontId="49" fillId="0" borderId="9" xfId="0" applyFont="1" applyFill="1" applyBorder="1" applyAlignment="1">
      <alignment horizontal="left" vertical="top" wrapText="1"/>
    </xf>
    <xf numFmtId="0" fontId="49" fillId="0" borderId="10" xfId="0" applyFont="1" applyBorder="1" applyAlignment="1">
      <alignment horizontal="left" vertical="top"/>
    </xf>
    <xf numFmtId="0" fontId="38" fillId="0" borderId="9" xfId="0" applyFont="1" applyFill="1" applyBorder="1" applyAlignment="1">
      <alignment horizontal="left" vertical="top" wrapText="1"/>
    </xf>
    <xf numFmtId="0" fontId="53" fillId="0" borderId="2" xfId="0" applyFont="1" applyFill="1" applyBorder="1" applyAlignment="1">
      <alignment horizontal="center" vertical="top"/>
    </xf>
    <xf numFmtId="0" fontId="49" fillId="0" borderId="2" xfId="0" applyFont="1" applyFill="1" applyBorder="1" applyAlignment="1">
      <alignment horizontal="left" vertical="top" wrapText="1"/>
    </xf>
    <xf numFmtId="0" fontId="49" fillId="0" borderId="3" xfId="0" applyFont="1" applyFill="1" applyBorder="1" applyAlignment="1">
      <alignment horizontal="left" vertical="top" wrapText="1"/>
    </xf>
    <xf numFmtId="0" fontId="32" fillId="9" borderId="2" xfId="0" applyFont="1" applyFill="1" applyBorder="1" applyAlignment="1">
      <alignment horizontal="left" vertical="top"/>
    </xf>
    <xf numFmtId="0" fontId="49" fillId="9" borderId="9" xfId="0" applyFont="1" applyFill="1" applyBorder="1" applyAlignment="1">
      <alignment horizontal="left" vertical="top" wrapText="1"/>
    </xf>
    <xf numFmtId="0" fontId="33" fillId="18" borderId="9" xfId="0" applyFont="1" applyFill="1" applyBorder="1" applyAlignment="1">
      <alignment horizontal="left" vertical="top" wrapText="1"/>
    </xf>
    <xf numFmtId="0" fontId="53" fillId="0" borderId="2" xfId="0" applyFont="1" applyBorder="1" applyAlignment="1">
      <alignment horizontal="center" vertical="top"/>
    </xf>
    <xf numFmtId="0" fontId="49" fillId="0" borderId="2" xfId="0" applyFont="1" applyBorder="1" applyAlignment="1">
      <alignment horizontal="left" vertical="top" wrapText="1"/>
    </xf>
    <xf numFmtId="0" fontId="49" fillId="0" borderId="3" xfId="0" applyFont="1" applyBorder="1" applyAlignment="1">
      <alignment horizontal="left" vertical="top" wrapText="1"/>
    </xf>
    <xf numFmtId="0" fontId="53" fillId="9" borderId="2" xfId="0" applyFont="1" applyFill="1" applyBorder="1" applyAlignment="1">
      <alignment horizontal="center" vertical="top"/>
    </xf>
    <xf numFmtId="0" fontId="53" fillId="9" borderId="2" xfId="0" applyFont="1" applyFill="1" applyBorder="1" applyAlignment="1">
      <alignment horizontal="left" vertical="top"/>
    </xf>
    <xf numFmtId="0" fontId="8" fillId="0" borderId="9" xfId="0" applyFont="1" applyFill="1" applyBorder="1" applyAlignment="1">
      <alignment horizontal="left" vertical="top" wrapText="1"/>
    </xf>
    <xf numFmtId="0" fontId="33" fillId="9" borderId="2" xfId="0" applyFont="1" applyFill="1" applyBorder="1" applyAlignment="1">
      <alignment horizontal="center" vertical="top" wrapText="1"/>
    </xf>
    <xf numFmtId="0" fontId="33" fillId="9" borderId="9" xfId="0" applyFont="1" applyFill="1" applyBorder="1" applyAlignment="1">
      <alignment horizontal="center" vertical="top" wrapText="1"/>
    </xf>
    <xf numFmtId="0" fontId="18" fillId="11" borderId="2" xfId="4" applyFill="1" applyBorder="1" applyAlignment="1">
      <alignment horizontal="center" vertical="center" wrapText="1"/>
    </xf>
    <xf numFmtId="0" fontId="18" fillId="11" borderId="0" xfId="4" applyFill="1" applyAlignment="1">
      <alignment horizontal="center"/>
    </xf>
    <xf numFmtId="0" fontId="47" fillId="11" borderId="0" xfId="4" applyFont="1" applyFill="1" applyAlignment="1">
      <alignment horizontal="center" vertical="top" wrapText="1"/>
    </xf>
    <xf numFmtId="0" fontId="48" fillId="10" borderId="2" xfId="4" applyFont="1" applyFill="1" applyBorder="1" applyAlignment="1">
      <alignment horizontal="center" vertical="center" wrapText="1"/>
    </xf>
    <xf numFmtId="0" fontId="21" fillId="13" borderId="2" xfId="0" applyFont="1" applyFill="1" applyBorder="1" applyAlignment="1">
      <alignment horizontal="center" vertical="top" wrapText="1"/>
    </xf>
    <xf numFmtId="0" fontId="21" fillId="13" borderId="2" xfId="4" applyFont="1" applyFill="1" applyBorder="1" applyAlignment="1">
      <alignment horizontal="center" vertical="top" wrapText="1"/>
    </xf>
    <xf numFmtId="0" fontId="24" fillId="5" borderId="4" xfId="0" applyFont="1" applyFill="1" applyBorder="1" applyAlignment="1">
      <alignment horizontal="left" vertical="top" wrapText="1"/>
    </xf>
    <xf numFmtId="0" fontId="24" fillId="5" borderId="6" xfId="0" applyFont="1" applyFill="1" applyBorder="1" applyAlignment="1">
      <alignment horizontal="left" vertical="top" wrapText="1"/>
    </xf>
    <xf numFmtId="0" fontId="24" fillId="5" borderId="1" xfId="0" applyFont="1" applyFill="1" applyBorder="1" applyAlignment="1">
      <alignment horizontal="left" vertical="top" wrapText="1"/>
    </xf>
    <xf numFmtId="0" fontId="0" fillId="4" borderId="2" xfId="0" applyFont="1" applyFill="1" applyBorder="1" applyAlignment="1">
      <alignment horizontal="right" vertical="top" wrapText="1"/>
    </xf>
    <xf numFmtId="0" fontId="19" fillId="5" borderId="2" xfId="5" applyFill="1" applyBorder="1" applyAlignment="1">
      <alignment horizontal="left" vertical="top" wrapText="1"/>
    </xf>
    <xf numFmtId="0" fontId="24" fillId="5" borderId="2" xfId="0" applyFont="1" applyFill="1" applyBorder="1" applyAlignment="1">
      <alignment horizontal="left" vertical="top" wrapText="1"/>
    </xf>
    <xf numFmtId="0" fontId="47" fillId="5" borderId="12" xfId="0" applyFont="1" applyFill="1" applyBorder="1" applyAlignment="1">
      <alignment horizontal="left" vertical="top" wrapText="1"/>
    </xf>
    <xf numFmtId="0" fontId="47" fillId="5" borderId="0" xfId="0" applyFont="1" applyFill="1" applyBorder="1" applyAlignment="1">
      <alignment horizontal="left" vertical="top" wrapText="1"/>
    </xf>
    <xf numFmtId="0" fontId="24" fillId="5" borderId="12" xfId="0" applyFont="1" applyFill="1" applyBorder="1" applyAlignment="1">
      <alignment horizontal="left" vertical="top" wrapText="1"/>
    </xf>
    <xf numFmtId="0" fontId="24" fillId="5" borderId="0" xfId="0" applyFont="1" applyFill="1" applyBorder="1" applyAlignment="1">
      <alignment horizontal="left" vertical="top" wrapText="1"/>
    </xf>
    <xf numFmtId="0" fontId="5" fillId="15" borderId="4" xfId="0" applyFont="1" applyFill="1" applyBorder="1" applyAlignment="1">
      <alignment horizontal="center" wrapText="1"/>
    </xf>
    <xf numFmtId="0" fontId="5" fillId="15" borderId="1" xfId="0" applyFont="1" applyFill="1" applyBorder="1" applyAlignment="1">
      <alignment horizontal="center" wrapText="1"/>
    </xf>
    <xf numFmtId="0" fontId="20" fillId="11" borderId="11" xfId="0" applyFont="1" applyFill="1" applyBorder="1" applyAlignment="1">
      <alignment horizontal="left" vertical="top" wrapText="1"/>
    </xf>
    <xf numFmtId="0" fontId="20" fillId="11" borderId="7" xfId="0" applyFont="1" applyFill="1" applyBorder="1" applyAlignment="1">
      <alignment horizontal="left" vertical="top" wrapText="1"/>
    </xf>
    <xf numFmtId="0" fontId="20" fillId="11" borderId="5" xfId="0" applyFont="1" applyFill="1" applyBorder="1" applyAlignment="1">
      <alignment horizontal="left" vertical="top" wrapText="1"/>
    </xf>
    <xf numFmtId="0" fontId="20" fillId="11" borderId="12" xfId="0" applyFont="1" applyFill="1" applyBorder="1" applyAlignment="1">
      <alignment horizontal="left" vertical="top" wrapText="1"/>
    </xf>
    <xf numFmtId="0" fontId="20" fillId="11" borderId="0" xfId="0" applyFont="1" applyFill="1" applyBorder="1" applyAlignment="1">
      <alignment horizontal="left" vertical="top" wrapText="1"/>
    </xf>
    <xf numFmtId="0" fontId="20" fillId="11" borderId="13" xfId="0" applyFont="1" applyFill="1" applyBorder="1" applyAlignment="1">
      <alignment horizontal="left" vertical="top" wrapText="1"/>
    </xf>
    <xf numFmtId="0" fontId="20" fillId="11" borderId="8" xfId="0" applyFont="1" applyFill="1" applyBorder="1" applyAlignment="1">
      <alignment horizontal="left" vertical="top" wrapText="1"/>
    </xf>
    <xf numFmtId="0" fontId="20" fillId="11" borderId="10" xfId="0" applyFont="1" applyFill="1" applyBorder="1" applyAlignment="1">
      <alignment horizontal="left" vertical="top" wrapText="1"/>
    </xf>
    <xf numFmtId="0" fontId="20" fillId="11" borderId="9" xfId="0" applyFont="1" applyFill="1" applyBorder="1" applyAlignment="1">
      <alignment horizontal="left" vertical="top" wrapText="1"/>
    </xf>
    <xf numFmtId="0" fontId="0" fillId="4" borderId="2" xfId="0" applyFont="1" applyFill="1" applyBorder="1" applyAlignment="1">
      <alignment horizontal="center" vertical="top"/>
    </xf>
    <xf numFmtId="0" fontId="22" fillId="3" borderId="5" xfId="0" applyFont="1" applyFill="1" applyBorder="1" applyAlignment="1">
      <alignment horizontal="left" vertical="top" textRotation="180"/>
    </xf>
    <xf numFmtId="0" fontId="22" fillId="3" borderId="13" xfId="0" applyFont="1" applyFill="1" applyBorder="1" applyAlignment="1">
      <alignment horizontal="left" vertical="top" textRotation="180"/>
    </xf>
    <xf numFmtId="0" fontId="22" fillId="3" borderId="9" xfId="0" applyFont="1" applyFill="1" applyBorder="1" applyAlignment="1">
      <alignment horizontal="left" vertical="top" textRotation="180"/>
    </xf>
    <xf numFmtId="0" fontId="0" fillId="7" borderId="2" xfId="0" applyFont="1" applyFill="1" applyBorder="1" applyAlignment="1">
      <alignment horizontal="center" vertical="top"/>
    </xf>
    <xf numFmtId="0" fontId="20" fillId="4" borderId="4" xfId="0" applyFont="1" applyFill="1" applyBorder="1" applyAlignment="1">
      <alignment horizontal="center" vertical="top"/>
    </xf>
    <xf numFmtId="0" fontId="20" fillId="4" borderId="6" xfId="0" applyFont="1" applyFill="1" applyBorder="1" applyAlignment="1">
      <alignment horizontal="center" vertical="top"/>
    </xf>
    <xf numFmtId="0" fontId="20" fillId="4" borderId="1" xfId="0" applyFont="1" applyFill="1" applyBorder="1" applyAlignment="1">
      <alignment horizontal="center" vertical="top"/>
    </xf>
    <xf numFmtId="0" fontId="23" fillId="16" borderId="11" xfId="0" applyFont="1" applyFill="1" applyBorder="1" applyAlignment="1">
      <alignment horizontal="center" textRotation="90" wrapText="1"/>
    </xf>
    <xf numFmtId="0" fontId="23" fillId="16" borderId="5" xfId="0" applyFont="1" applyFill="1" applyBorder="1" applyAlignment="1">
      <alignment horizontal="center" textRotation="90" wrapText="1"/>
    </xf>
    <xf numFmtId="0" fontId="23" fillId="16" borderId="12" xfId="0" applyFont="1" applyFill="1" applyBorder="1" applyAlignment="1">
      <alignment horizontal="center" textRotation="90" wrapText="1"/>
    </xf>
    <xf numFmtId="0" fontId="23" fillId="16" borderId="13" xfId="0" applyFont="1" applyFill="1" applyBorder="1" applyAlignment="1">
      <alignment horizontal="center" textRotation="90" wrapText="1"/>
    </xf>
    <xf numFmtId="0" fontId="45" fillId="15" borderId="16" xfId="0" applyFont="1" applyFill="1" applyBorder="1" applyAlignment="1">
      <alignment horizontal="center" vertical="center" wrapText="1"/>
    </xf>
    <xf numFmtId="0" fontId="45" fillId="15" borderId="17" xfId="0" applyFont="1" applyFill="1" applyBorder="1" applyAlignment="1">
      <alignment horizontal="center" vertical="center" wrapText="1"/>
    </xf>
    <xf numFmtId="0" fontId="45" fillId="15" borderId="18" xfId="0" applyFont="1" applyFill="1" applyBorder="1" applyAlignment="1">
      <alignment horizontal="center" vertical="center" wrapText="1"/>
    </xf>
    <xf numFmtId="0" fontId="23" fillId="17" borderId="11" xfId="0" applyFont="1" applyFill="1" applyBorder="1" applyAlignment="1">
      <alignment horizontal="center" textRotation="90" wrapText="1"/>
    </xf>
    <xf numFmtId="0" fontId="23" fillId="17" borderId="5" xfId="0" applyFont="1" applyFill="1" applyBorder="1" applyAlignment="1">
      <alignment horizontal="center" textRotation="90" wrapText="1"/>
    </xf>
    <xf numFmtId="0" fontId="23" fillId="17" borderId="12" xfId="0" applyFont="1" applyFill="1" applyBorder="1" applyAlignment="1">
      <alignment horizontal="center" textRotation="90" wrapText="1"/>
    </xf>
    <xf numFmtId="0" fontId="23" fillId="17" borderId="13" xfId="0" applyFont="1" applyFill="1" applyBorder="1" applyAlignment="1">
      <alignment horizontal="center" textRotation="90" wrapText="1"/>
    </xf>
    <xf numFmtId="0" fontId="0" fillId="4" borderId="4" xfId="0" applyFill="1" applyBorder="1" applyAlignment="1">
      <alignment horizontal="center" vertical="top" wrapText="1"/>
    </xf>
    <xf numFmtId="0" fontId="0" fillId="4" borderId="6" xfId="0" applyFont="1" applyFill="1" applyBorder="1" applyAlignment="1">
      <alignment horizontal="center" vertical="top" wrapText="1"/>
    </xf>
    <xf numFmtId="0" fontId="23" fillId="17" borderId="11" xfId="0" applyFont="1" applyFill="1" applyBorder="1" applyAlignment="1">
      <alignment horizontal="center" textRotation="90"/>
    </xf>
    <xf numFmtId="0" fontId="23" fillId="17" borderId="5" xfId="0" applyFont="1" applyFill="1" applyBorder="1" applyAlignment="1">
      <alignment horizontal="center" textRotation="90"/>
    </xf>
    <xf numFmtId="0" fontId="23" fillId="17" borderId="12" xfId="0" applyFont="1" applyFill="1" applyBorder="1" applyAlignment="1">
      <alignment horizontal="center" textRotation="90"/>
    </xf>
    <xf numFmtId="0" fontId="23" fillId="17" borderId="13" xfId="0" applyFont="1" applyFill="1" applyBorder="1" applyAlignment="1">
      <alignment horizontal="center" textRotation="90"/>
    </xf>
    <xf numFmtId="0" fontId="23" fillId="16" borderId="11" xfId="0" applyFont="1" applyFill="1" applyBorder="1" applyAlignment="1">
      <alignment horizontal="center" textRotation="90"/>
    </xf>
    <xf numFmtId="0" fontId="23" fillId="16" borderId="5" xfId="0" applyFont="1" applyFill="1" applyBorder="1" applyAlignment="1">
      <alignment horizontal="center" textRotation="90"/>
    </xf>
    <xf numFmtId="0" fontId="23" fillId="16" borderId="12" xfId="0" applyFont="1" applyFill="1" applyBorder="1" applyAlignment="1">
      <alignment horizontal="center" textRotation="90"/>
    </xf>
    <xf numFmtId="0" fontId="23" fillId="16" borderId="13" xfId="0" applyFont="1" applyFill="1" applyBorder="1" applyAlignment="1">
      <alignment horizontal="center" textRotation="90"/>
    </xf>
    <xf numFmtId="0" fontId="45" fillId="15" borderId="19" xfId="0" applyFont="1" applyFill="1" applyBorder="1" applyAlignment="1">
      <alignment horizontal="center" vertical="center" wrapText="1"/>
    </xf>
    <xf numFmtId="0" fontId="5" fillId="15" borderId="15" xfId="0" applyFont="1" applyFill="1" applyBorder="1" applyAlignment="1">
      <alignment horizontal="center" wrapText="1"/>
    </xf>
    <xf numFmtId="9" fontId="36" fillId="2" borderId="14" xfId="0" applyNumberFormat="1" applyFont="1" applyFill="1" applyBorder="1" applyAlignment="1">
      <alignment horizontal="center" vertical="top"/>
    </xf>
    <xf numFmtId="0" fontId="28" fillId="4" borderId="0" xfId="0" applyFont="1" applyFill="1" applyBorder="1" applyAlignment="1">
      <alignment horizontal="right" vertical="top" wrapText="1"/>
    </xf>
    <xf numFmtId="0" fontId="28" fillId="6" borderId="4" xfId="0" applyFont="1" applyFill="1" applyBorder="1" applyAlignment="1">
      <alignment horizontal="center" vertical="top" wrapText="1"/>
    </xf>
    <xf numFmtId="0" fontId="28" fillId="6" borderId="1" xfId="0" applyFont="1" applyFill="1" applyBorder="1" applyAlignment="1">
      <alignment horizontal="center" vertical="top" wrapText="1"/>
    </xf>
  </cellXfs>
  <cellStyles count="6">
    <cellStyle name="Hyperlink" xfId="5" builtinId="8"/>
    <cellStyle name="Normal" xfId="0" builtinId="0"/>
    <cellStyle name="Normal 2" xfId="1" xr:uid="{00000000-0005-0000-0000-000000000000}"/>
    <cellStyle name="Normal 2 2" xfId="2" xr:uid="{00000000-0005-0000-0000-000001000000}"/>
    <cellStyle name="Normal 3" xfId="3" xr:uid="{00000000-0005-0000-0000-000002000000}"/>
    <cellStyle name="Normal 4" xfId="4" xr:uid="{00000000-0005-0000-0000-000003000000}"/>
  </cellStyles>
  <dxfs count="2696">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guchunying@huawei.com" TargetMode="External"/><Relationship Id="rId13" Type="http://schemas.openxmlformats.org/officeDocument/2006/relationships/hyperlink" Target="mailto:yangyinghong@huawei.com" TargetMode="External"/><Relationship Id="rId18" Type="http://schemas.openxmlformats.org/officeDocument/2006/relationships/hyperlink" Target="mailto:yangyinghong@huawei.com" TargetMode="External"/><Relationship Id="rId3" Type="http://schemas.openxmlformats.org/officeDocument/2006/relationships/hyperlink" Target="mailto:zhangyufeng@caict.ac.cn" TargetMode="External"/><Relationship Id="rId21" Type="http://schemas.openxmlformats.org/officeDocument/2006/relationships/hyperlink" Target="mailto:yangyinghong@huawei.com" TargetMode="External"/><Relationship Id="rId7" Type="http://schemas.openxmlformats.org/officeDocument/2006/relationships/hyperlink" Target="mailto:mats.e.johansson@ERICSSON.COM" TargetMode="External"/><Relationship Id="rId12" Type="http://schemas.openxmlformats.org/officeDocument/2006/relationships/hyperlink" Target="mailto:guchunying@huawei.com" TargetMode="External"/><Relationship Id="rId17" Type="http://schemas.openxmlformats.org/officeDocument/2006/relationships/hyperlink" Target="mailto:yangyinghong@huawei.com" TargetMode="External"/><Relationship Id="rId25" Type="http://schemas.openxmlformats.org/officeDocument/2006/relationships/comments" Target="../comments1.xml"/><Relationship Id="rId2" Type="http://schemas.openxmlformats.org/officeDocument/2006/relationships/hyperlink" Target="mailto:guchunying@huawei.com" TargetMode="External"/><Relationship Id="rId16" Type="http://schemas.openxmlformats.org/officeDocument/2006/relationships/hyperlink" Target="mailto:yangyinghong@huawei.com" TargetMode="External"/><Relationship Id="rId20" Type="http://schemas.openxmlformats.org/officeDocument/2006/relationships/hyperlink" Target="mailto:yangyinghong@huawei.com" TargetMode="External"/><Relationship Id="rId1" Type="http://schemas.openxmlformats.org/officeDocument/2006/relationships/hyperlink" Target="mailto:zhangyufeng@caict.ac.cn" TargetMode="External"/><Relationship Id="rId6" Type="http://schemas.openxmlformats.org/officeDocument/2006/relationships/hyperlink" Target="mailto:petter.karlsson@ericsson.com" TargetMode="External"/><Relationship Id="rId11" Type="http://schemas.openxmlformats.org/officeDocument/2006/relationships/hyperlink" Target="mailto:hparikh@qti.qualcomm.com" TargetMode="External"/><Relationship Id="rId24" Type="http://schemas.openxmlformats.org/officeDocument/2006/relationships/vmlDrawing" Target="../drawings/vmlDrawing1.vml"/><Relationship Id="rId5" Type="http://schemas.openxmlformats.org/officeDocument/2006/relationships/hyperlink" Target="mailto:mikael.ziren@ericsson.com" TargetMode="External"/><Relationship Id="rId15" Type="http://schemas.openxmlformats.org/officeDocument/2006/relationships/hyperlink" Target="mailto:yangyinghong@huawei.com" TargetMode="External"/><Relationship Id="rId23" Type="http://schemas.openxmlformats.org/officeDocument/2006/relationships/printerSettings" Target="../printerSettings/printerSettings2.bin"/><Relationship Id="rId10" Type="http://schemas.openxmlformats.org/officeDocument/2006/relationships/hyperlink" Target="mailto:Edwin.Menzel@rohde-schwarz.com" TargetMode="External"/><Relationship Id="rId19" Type="http://schemas.openxmlformats.org/officeDocument/2006/relationships/hyperlink" Target="mailto:yangyinghong@huawei.com" TargetMode="External"/><Relationship Id="rId4" Type="http://schemas.openxmlformats.org/officeDocument/2006/relationships/hyperlink" Target="mailto:Amy.Tao@tw.bureauveritas.com" TargetMode="External"/><Relationship Id="rId9" Type="http://schemas.openxmlformats.org/officeDocument/2006/relationships/hyperlink" Target="mailto:yangyinghong@huawei.com" TargetMode="External"/><Relationship Id="rId14" Type="http://schemas.openxmlformats.org/officeDocument/2006/relationships/hyperlink" Target="mailto:yangyinghong@huawei.com" TargetMode="External"/><Relationship Id="rId22" Type="http://schemas.openxmlformats.org/officeDocument/2006/relationships/hyperlink" Target="mailto:yangyinghong@huawe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W22"/>
  <sheetViews>
    <sheetView tabSelected="1" workbookViewId="0">
      <selection activeCell="C22" sqref="C22"/>
    </sheetView>
  </sheetViews>
  <sheetFormatPr defaultColWidth="8.85546875" defaultRowHeight="15"/>
  <cols>
    <col min="1" max="1" width="4.28515625" style="150" customWidth="1"/>
    <col min="2" max="2" width="23.28515625" style="150" customWidth="1"/>
    <col min="3" max="3" width="24.28515625" style="165" customWidth="1"/>
    <col min="4" max="4" width="10.85546875" style="165" customWidth="1"/>
    <col min="5" max="7" width="12.140625" style="165" customWidth="1"/>
    <col min="8" max="8" width="11" style="165" customWidth="1"/>
    <col min="9" max="9" width="12.140625" style="165" customWidth="1"/>
    <col min="10" max="10" width="9.7109375" style="165" customWidth="1"/>
    <col min="11" max="11" width="11" style="165" customWidth="1"/>
    <col min="12" max="12" width="9.7109375" style="165" customWidth="1"/>
    <col min="13" max="13" width="12" style="165" customWidth="1"/>
    <col min="14" max="23" width="8.85546875" style="150"/>
    <col min="24" max="16384" width="8.85546875" style="164"/>
  </cols>
  <sheetData>
    <row r="1" spans="1:13">
      <c r="A1" s="195" t="s">
        <v>962</v>
      </c>
      <c r="B1" s="195"/>
      <c r="C1" s="195"/>
      <c r="D1" s="195"/>
      <c r="E1" s="195"/>
      <c r="F1" s="195"/>
      <c r="G1" s="195"/>
      <c r="H1" s="195"/>
      <c r="I1" s="195"/>
      <c r="J1" s="195"/>
      <c r="K1" s="195"/>
      <c r="L1" s="195"/>
      <c r="M1" s="195"/>
    </row>
    <row r="2" spans="1:13" ht="21">
      <c r="A2" s="196" t="str">
        <f>'RF Tx Rx Range 2'!B1</f>
        <v>Rel-15 NR Transmitter and Receiver Test Cases – SA Range 2  (38.521-2)</v>
      </c>
      <c r="B2" s="196"/>
      <c r="C2" s="196"/>
      <c r="D2" s="196"/>
      <c r="E2" s="196"/>
      <c r="F2" s="196"/>
      <c r="G2" s="196"/>
      <c r="H2" s="196"/>
      <c r="I2" s="196"/>
      <c r="J2" s="196"/>
      <c r="K2" s="196"/>
      <c r="L2" s="196"/>
      <c r="M2" s="196"/>
    </row>
    <row r="3" spans="1:13">
      <c r="C3" s="151"/>
      <c r="D3" s="151"/>
      <c r="E3" s="151"/>
      <c r="F3" s="151"/>
      <c r="G3" s="151"/>
      <c r="H3" s="151"/>
      <c r="I3" s="151"/>
      <c r="J3" s="151"/>
      <c r="K3" s="151"/>
      <c r="L3" s="151"/>
      <c r="M3" s="151"/>
    </row>
    <row r="4" spans="1:13">
      <c r="C4" s="151"/>
      <c r="D4" s="152" t="s">
        <v>142</v>
      </c>
      <c r="E4" s="152" t="s">
        <v>963</v>
      </c>
      <c r="F4" s="152" t="s">
        <v>964</v>
      </c>
      <c r="G4" s="152" t="s">
        <v>965</v>
      </c>
      <c r="H4" s="150"/>
      <c r="I4" s="150"/>
      <c r="J4" s="150"/>
      <c r="K4" s="150"/>
      <c r="L4" s="150"/>
      <c r="M4" s="150"/>
    </row>
    <row r="5" spans="1:13" ht="18.75">
      <c r="B5" s="194" t="str">
        <f>'RF Tx Rx Range 2'!B1</f>
        <v>Rel-15 NR Transmitter and Receiver Test Cases – SA Range 2  (38.521-2)</v>
      </c>
      <c r="C5" s="152" t="s">
        <v>966</v>
      </c>
      <c r="D5" s="153">
        <f>'RF Tx Rx Range 2'!N8</f>
        <v>0.62718132854578101</v>
      </c>
      <c r="E5" s="154"/>
      <c r="F5" s="154">
        <f>'RF Tx Rx Range 2'!N8</f>
        <v>0.62718132854578101</v>
      </c>
      <c r="G5" s="155"/>
      <c r="H5" s="150"/>
      <c r="I5" s="150"/>
      <c r="J5" s="150"/>
      <c r="K5" s="150"/>
      <c r="L5" s="150"/>
      <c r="M5" s="150"/>
    </row>
    <row r="6" spans="1:13" ht="18.75">
      <c r="B6" s="194"/>
      <c r="C6" s="152" t="s">
        <v>967</v>
      </c>
      <c r="D6" s="153" t="str">
        <f>'RF Tx Rx Range 2'!R8</f>
        <v/>
      </c>
      <c r="E6" s="154"/>
      <c r="F6" s="154" t="str">
        <f>'RF Tx Rx Range 2'!R8</f>
        <v/>
      </c>
      <c r="G6" s="155"/>
      <c r="H6" s="150"/>
      <c r="I6" s="150"/>
      <c r="J6" s="150"/>
      <c r="K6" s="150"/>
      <c r="L6" s="150"/>
      <c r="M6" s="150"/>
    </row>
    <row r="7" spans="1:13" ht="18.75">
      <c r="B7" s="194"/>
      <c r="C7" s="152" t="s">
        <v>405</v>
      </c>
      <c r="D7" s="153" t="str">
        <f>'RF Tx Rx Range 2'!P8</f>
        <v/>
      </c>
      <c r="E7" s="154"/>
      <c r="F7" s="154" t="str">
        <f>'RF Tx Rx Range 2'!P8</f>
        <v/>
      </c>
      <c r="G7" s="155"/>
      <c r="H7" s="150"/>
      <c r="I7" s="150"/>
      <c r="J7" s="150"/>
      <c r="K7" s="150"/>
      <c r="L7" s="150"/>
      <c r="M7" s="150"/>
    </row>
    <row r="8" spans="1:13" ht="18.75">
      <c r="B8" s="194"/>
      <c r="C8" s="152" t="s">
        <v>968</v>
      </c>
      <c r="D8" s="153" t="str">
        <f>'RF Tx Rx Range 2'!T8</f>
        <v/>
      </c>
      <c r="E8" s="154"/>
      <c r="F8" s="154" t="str">
        <f>'RF Tx Rx Range 2'!T8</f>
        <v/>
      </c>
      <c r="G8" s="155"/>
      <c r="H8" s="150"/>
      <c r="I8" s="150"/>
      <c r="J8" s="150"/>
      <c r="K8" s="150"/>
      <c r="L8" s="150"/>
      <c r="M8" s="150"/>
    </row>
    <row r="9" spans="1:13" ht="18.75">
      <c r="B9" s="194"/>
      <c r="C9" s="152" t="s">
        <v>969</v>
      </c>
      <c r="D9" s="153" t="str">
        <f>'RF Tx Rx Range 2'!V8</f>
        <v/>
      </c>
      <c r="E9" s="154"/>
      <c r="F9" s="154" t="str">
        <f>'RF Tx Rx Range 2'!V8</f>
        <v/>
      </c>
      <c r="G9" s="155"/>
      <c r="H9" s="150"/>
      <c r="I9" s="150"/>
      <c r="J9" s="150"/>
      <c r="K9" s="150"/>
      <c r="L9" s="150"/>
      <c r="M9" s="150"/>
    </row>
    <row r="10" spans="1:13">
      <c r="C10" s="151"/>
      <c r="D10" s="151"/>
      <c r="E10" s="151"/>
      <c r="F10" s="151"/>
      <c r="G10" s="151"/>
      <c r="H10" s="151"/>
      <c r="I10" s="151"/>
      <c r="J10" s="151"/>
      <c r="K10" s="151"/>
      <c r="L10" s="151"/>
      <c r="M10" s="151"/>
    </row>
    <row r="11" spans="1:13" ht="18.75">
      <c r="C11" s="156" t="s">
        <v>408</v>
      </c>
      <c r="D11" s="197" t="s">
        <v>970</v>
      </c>
      <c r="E11" s="197"/>
      <c r="F11" s="197"/>
      <c r="G11" s="197"/>
      <c r="H11" s="197"/>
      <c r="I11" s="197"/>
      <c r="J11" s="197"/>
      <c r="K11" s="197"/>
      <c r="L11" s="197"/>
      <c r="M11" s="197"/>
    </row>
    <row r="12" spans="1:13" ht="53.45" customHeight="1">
      <c r="C12" s="156"/>
      <c r="D12" s="198" t="s">
        <v>971</v>
      </c>
      <c r="E12" s="198"/>
      <c r="F12" s="198" t="s">
        <v>972</v>
      </c>
      <c r="G12" s="198"/>
      <c r="H12" s="199" t="s">
        <v>973</v>
      </c>
      <c r="I12" s="199"/>
      <c r="J12" s="199" t="s">
        <v>974</v>
      </c>
      <c r="K12" s="199"/>
      <c r="L12" s="199" t="s">
        <v>975</v>
      </c>
      <c r="M12" s="199"/>
    </row>
    <row r="13" spans="1:13">
      <c r="C13" s="157" t="s">
        <v>408</v>
      </c>
      <c r="D13" s="158" t="s">
        <v>142</v>
      </c>
      <c r="E13" s="158" t="s">
        <v>976</v>
      </c>
      <c r="F13" s="158" t="s">
        <v>142</v>
      </c>
      <c r="G13" s="158" t="s">
        <v>976</v>
      </c>
      <c r="H13" s="159" t="s">
        <v>142</v>
      </c>
      <c r="I13" s="159" t="s">
        <v>976</v>
      </c>
      <c r="J13" s="159" t="s">
        <v>142</v>
      </c>
      <c r="K13" s="159" t="s">
        <v>976</v>
      </c>
      <c r="L13" s="159" t="s">
        <v>142</v>
      </c>
      <c r="M13" s="159" t="s">
        <v>976</v>
      </c>
    </row>
    <row r="14" spans="1:13" ht="18.75">
      <c r="B14" s="194" t="str">
        <f>'RF Tx Rx Range 2'!B1</f>
        <v>Rel-15 NR Transmitter and Receiver Test Cases – SA Range 2  (38.521-2)</v>
      </c>
      <c r="C14" s="152" t="s">
        <v>966</v>
      </c>
      <c r="D14" s="160">
        <f>F14+H14+J14+L14</f>
        <v>213</v>
      </c>
      <c r="E14" s="161">
        <f>G14+I14+K14+M14</f>
        <v>43</v>
      </c>
      <c r="F14" s="153"/>
      <c r="G14" s="153"/>
      <c r="H14" s="153"/>
      <c r="I14" s="153"/>
      <c r="J14" s="162">
        <f>COUNTIFS('RF Tx Rx Range 2'!O12:O396,"&gt;=0",'RF Tx Rx Range 2'!B12:B396,"Y")</f>
        <v>213</v>
      </c>
      <c r="K14" s="163">
        <f>COUNTIFS('RF Tx Rx Range 2'!O12:O396,"&gt;=0",'RF Tx Rx Range 2'!B12:B396,"Y",'RF Tx Rx Range 2'!O12:O396,"=100%")</f>
        <v>43</v>
      </c>
      <c r="L14" s="153"/>
      <c r="M14" s="166"/>
    </row>
    <row r="15" spans="1:13" s="150" customFormat="1" ht="18.75">
      <c r="B15" s="194"/>
      <c r="C15" s="152" t="s">
        <v>967</v>
      </c>
      <c r="D15" s="153"/>
      <c r="E15" s="153"/>
      <c r="F15" s="153"/>
      <c r="G15" s="153"/>
      <c r="H15" s="153"/>
      <c r="I15" s="153"/>
      <c r="J15" s="153"/>
      <c r="K15" s="153"/>
      <c r="L15" s="153"/>
      <c r="M15" s="166"/>
    </row>
    <row r="16" spans="1:13" s="150" customFormat="1" ht="18.75">
      <c r="B16" s="194"/>
      <c r="C16" s="152" t="s">
        <v>405</v>
      </c>
      <c r="D16" s="153"/>
      <c r="E16" s="153"/>
      <c r="F16" s="153"/>
      <c r="G16" s="153"/>
      <c r="H16" s="153"/>
      <c r="I16" s="153"/>
      <c r="J16" s="153"/>
      <c r="K16" s="153"/>
      <c r="L16" s="153"/>
      <c r="M16" s="166"/>
    </row>
    <row r="17" spans="1:23" s="150" customFormat="1" ht="18" customHeight="1">
      <c r="B17" s="194"/>
      <c r="C17" s="152" t="s">
        <v>968</v>
      </c>
      <c r="D17" s="153"/>
      <c r="E17" s="153"/>
      <c r="F17" s="153"/>
      <c r="G17" s="153"/>
      <c r="H17" s="153"/>
      <c r="I17" s="153"/>
      <c r="J17" s="153"/>
      <c r="K17" s="153"/>
      <c r="L17" s="153"/>
      <c r="M17" s="166"/>
    </row>
    <row r="18" spans="1:23" ht="14.45" customHeight="1">
      <c r="A18" s="151"/>
      <c r="B18" s="194"/>
      <c r="C18" s="152" t="s">
        <v>969</v>
      </c>
      <c r="D18" s="153"/>
      <c r="E18" s="153"/>
      <c r="F18" s="153"/>
      <c r="G18" s="153"/>
      <c r="H18" s="153"/>
      <c r="I18" s="153"/>
      <c r="J18" s="153"/>
      <c r="K18" s="153"/>
      <c r="L18" s="153"/>
      <c r="M18" s="166"/>
      <c r="N18" s="151"/>
      <c r="O18" s="151"/>
      <c r="P18" s="151"/>
      <c r="Q18" s="151"/>
      <c r="R18" s="151"/>
      <c r="S18" s="151"/>
      <c r="T18" s="151"/>
      <c r="U18" s="151"/>
      <c r="V18" s="151"/>
      <c r="W18" s="151"/>
    </row>
    <row r="19" spans="1:23">
      <c r="C19" s="151"/>
      <c r="D19" s="151"/>
      <c r="E19" s="151"/>
      <c r="F19" s="151"/>
      <c r="G19" s="151"/>
      <c r="H19" s="151"/>
      <c r="I19" s="151"/>
      <c r="J19" s="151"/>
      <c r="K19" s="151"/>
      <c r="L19" s="151"/>
      <c r="M19" s="151"/>
    </row>
    <row r="20" spans="1:23">
      <c r="C20" s="151"/>
      <c r="D20" s="151"/>
      <c r="E20" s="151"/>
      <c r="F20" s="151"/>
      <c r="G20" s="151"/>
      <c r="H20" s="151"/>
      <c r="I20" s="151"/>
      <c r="J20" s="151"/>
      <c r="K20" s="151"/>
      <c r="L20" s="151"/>
      <c r="M20" s="151"/>
    </row>
    <row r="21" spans="1:23">
      <c r="C21" s="151"/>
      <c r="D21" s="151"/>
      <c r="E21" s="151"/>
      <c r="F21" s="151"/>
      <c r="G21" s="151"/>
      <c r="H21" s="151"/>
      <c r="I21" s="151"/>
      <c r="J21" s="151"/>
      <c r="K21" s="151"/>
      <c r="L21" s="151"/>
      <c r="M21" s="151"/>
    </row>
    <row r="22" spans="1:23">
      <c r="C22" s="151"/>
      <c r="D22" s="151"/>
      <c r="E22" s="151"/>
      <c r="F22" s="151"/>
      <c r="G22" s="151"/>
      <c r="H22" s="151"/>
      <c r="I22" s="151"/>
      <c r="J22" s="151"/>
      <c r="K22" s="151"/>
      <c r="L22" s="151"/>
      <c r="M22" s="151"/>
    </row>
  </sheetData>
  <mergeCells count="10">
    <mergeCell ref="B14:B18"/>
    <mergeCell ref="A1:M1"/>
    <mergeCell ref="A2:M2"/>
    <mergeCell ref="B5:B9"/>
    <mergeCell ref="D11:M11"/>
    <mergeCell ref="D12:E12"/>
    <mergeCell ref="F12:G12"/>
    <mergeCell ref="H12:I12"/>
    <mergeCell ref="J12:K12"/>
    <mergeCell ref="L12:M12"/>
  </mergeCells>
  <phoneticPr fontId="17" type="noConversion"/>
  <conditionalFormatting sqref="D5 E5:G6">
    <cfRule type="expression" dxfId="2695" priority="73" stopIfTrue="1">
      <formula>D5=""</formula>
    </cfRule>
    <cfRule type="expression" dxfId="2694" priority="74" stopIfTrue="1">
      <formula>D5&lt;=0</formula>
    </cfRule>
    <cfRule type="expression" dxfId="2693" priority="75" stopIfTrue="1">
      <formula>D5&lt;1</formula>
    </cfRule>
    <cfRule type="expression" dxfId="2692" priority="76">
      <formula>D5&gt;=1</formula>
    </cfRule>
  </conditionalFormatting>
  <conditionalFormatting sqref="D5">
    <cfRule type="expression" dxfId="2691" priority="77" stopIfTrue="1">
      <formula>D5=""</formula>
    </cfRule>
    <cfRule type="expression" dxfId="2690" priority="78" stopIfTrue="1">
      <formula>D5&lt;=0</formula>
    </cfRule>
    <cfRule type="expression" dxfId="2689" priority="79" stopIfTrue="1">
      <formula>D5&lt;1</formula>
    </cfRule>
    <cfRule type="expression" dxfId="2688" priority="80">
      <formula>D5&gt;=1</formula>
    </cfRule>
  </conditionalFormatting>
  <conditionalFormatting sqref="D6">
    <cfRule type="expression" dxfId="2687" priority="65" stopIfTrue="1">
      <formula>D6=""</formula>
    </cfRule>
    <cfRule type="expression" dxfId="2686" priority="66" stopIfTrue="1">
      <formula>D6&lt;=0</formula>
    </cfRule>
    <cfRule type="expression" dxfId="2685" priority="67" stopIfTrue="1">
      <formula>D6&lt;1</formula>
    </cfRule>
    <cfRule type="expression" dxfId="2684" priority="68">
      <formula>D6&gt;=1</formula>
    </cfRule>
  </conditionalFormatting>
  <conditionalFormatting sqref="D6">
    <cfRule type="expression" dxfId="2683" priority="69" stopIfTrue="1">
      <formula>D6=""</formula>
    </cfRule>
    <cfRule type="expression" dxfId="2682" priority="70" stopIfTrue="1">
      <formula>D6&lt;=0</formula>
    </cfRule>
    <cfRule type="expression" dxfId="2681" priority="71" stopIfTrue="1">
      <formula>D6&lt;1</formula>
    </cfRule>
    <cfRule type="expression" dxfId="2680" priority="72">
      <formula>D6&gt;=1</formula>
    </cfRule>
  </conditionalFormatting>
  <conditionalFormatting sqref="D8:D9">
    <cfRule type="expression" dxfId="2679" priority="57" stopIfTrue="1">
      <formula>D8=""</formula>
    </cfRule>
    <cfRule type="expression" dxfId="2678" priority="58" stopIfTrue="1">
      <formula>D8&lt;=0</formula>
    </cfRule>
    <cfRule type="expression" dxfId="2677" priority="59" stopIfTrue="1">
      <formula>D8&lt;1</formula>
    </cfRule>
    <cfRule type="expression" dxfId="2676" priority="60">
      <formula>D8&gt;=1</formula>
    </cfRule>
  </conditionalFormatting>
  <conditionalFormatting sqref="D8:D9">
    <cfRule type="expression" dxfId="2675" priority="61" stopIfTrue="1">
      <formula>D8=""</formula>
    </cfRule>
    <cfRule type="expression" dxfId="2674" priority="62" stopIfTrue="1">
      <formula>D8&lt;=0</formula>
    </cfRule>
    <cfRule type="expression" dxfId="2673" priority="63" stopIfTrue="1">
      <formula>D8&lt;1</formula>
    </cfRule>
    <cfRule type="expression" dxfId="2672" priority="64">
      <formula>D8&gt;=1</formula>
    </cfRule>
  </conditionalFormatting>
  <conditionalFormatting sqref="E8:G9 F7:G7">
    <cfRule type="expression" dxfId="2671" priority="49" stopIfTrue="1">
      <formula>E7=""</formula>
    </cfRule>
    <cfRule type="expression" dxfId="2670" priority="50" stopIfTrue="1">
      <formula>E7&lt;=0</formula>
    </cfRule>
    <cfRule type="expression" dxfId="2669" priority="51" stopIfTrue="1">
      <formula>E7&lt;1</formula>
    </cfRule>
    <cfRule type="expression" dxfId="2668" priority="52">
      <formula>E7&gt;=1</formula>
    </cfRule>
  </conditionalFormatting>
  <conditionalFormatting sqref="E8:G9 F7:G7">
    <cfRule type="expression" dxfId="2667" priority="53" stopIfTrue="1">
      <formula>E7=""</formula>
    </cfRule>
    <cfRule type="expression" dxfId="2666" priority="54" stopIfTrue="1">
      <formula>E7&lt;=0</formula>
    </cfRule>
    <cfRule type="expression" dxfId="2665" priority="55" stopIfTrue="1">
      <formula>E7&lt;1</formula>
    </cfRule>
    <cfRule type="expression" dxfId="2664" priority="56">
      <formula>E7&gt;=1</formula>
    </cfRule>
  </conditionalFormatting>
  <conditionalFormatting sqref="D7">
    <cfRule type="expression" dxfId="2663" priority="41" stopIfTrue="1">
      <formula>D7=""</formula>
    </cfRule>
    <cfRule type="expression" dxfId="2662" priority="42" stopIfTrue="1">
      <formula>D7&lt;=0</formula>
    </cfRule>
    <cfRule type="expression" dxfId="2661" priority="43" stopIfTrue="1">
      <formula>D7&lt;1</formula>
    </cfRule>
    <cfRule type="expression" dxfId="2660" priority="44">
      <formula>D7&gt;=1</formula>
    </cfRule>
  </conditionalFormatting>
  <conditionalFormatting sqref="D7">
    <cfRule type="expression" dxfId="2659" priority="45" stopIfTrue="1">
      <formula>D7=""</formula>
    </cfRule>
    <cfRule type="expression" dxfId="2658" priority="46" stopIfTrue="1">
      <formula>D7&lt;=0</formula>
    </cfRule>
    <cfRule type="expression" dxfId="2657" priority="47" stopIfTrue="1">
      <formula>D7&lt;1</formula>
    </cfRule>
    <cfRule type="expression" dxfId="2656" priority="48">
      <formula>D7&gt;=1</formula>
    </cfRule>
  </conditionalFormatting>
  <conditionalFormatting sqref="E7:G7">
    <cfRule type="expression" dxfId="2655" priority="33" stopIfTrue="1">
      <formula>E7=""</formula>
    </cfRule>
    <cfRule type="expression" dxfId="2654" priority="34" stopIfTrue="1">
      <formula>E7&lt;=0</formula>
    </cfRule>
    <cfRule type="expression" dxfId="2653" priority="35" stopIfTrue="1">
      <formula>E7&lt;1</formula>
    </cfRule>
    <cfRule type="expression" dxfId="2652" priority="36">
      <formula>E7&gt;=1</formula>
    </cfRule>
  </conditionalFormatting>
  <conditionalFormatting sqref="E7:G7">
    <cfRule type="expression" dxfId="2651" priority="37" stopIfTrue="1">
      <formula>E7=""</formula>
    </cfRule>
    <cfRule type="expression" dxfId="2650" priority="38" stopIfTrue="1">
      <formula>E7&lt;=0</formula>
    </cfRule>
    <cfRule type="expression" dxfId="2649" priority="39" stopIfTrue="1">
      <formula>E7&lt;1</formula>
    </cfRule>
    <cfRule type="expression" dxfId="2648" priority="40">
      <formula>E7&gt;=1</formula>
    </cfRule>
  </conditionalFormatting>
  <conditionalFormatting sqref="D15:M18">
    <cfRule type="expression" dxfId="2647" priority="25" stopIfTrue="1">
      <formula>D15=""</formula>
    </cfRule>
    <cfRule type="expression" dxfId="2646" priority="26" stopIfTrue="1">
      <formula>D15&lt;=0</formula>
    </cfRule>
    <cfRule type="expression" dxfId="2645" priority="27" stopIfTrue="1">
      <formula>D15&lt;1</formula>
    </cfRule>
    <cfRule type="expression" dxfId="2644" priority="28">
      <formula>D15&gt;=1</formula>
    </cfRule>
  </conditionalFormatting>
  <conditionalFormatting sqref="D15:M18">
    <cfRule type="expression" dxfId="2643" priority="29" stopIfTrue="1">
      <formula>D15=""</formula>
    </cfRule>
    <cfRule type="expression" dxfId="2642" priority="30" stopIfTrue="1">
      <formula>D15&lt;=0</formula>
    </cfRule>
    <cfRule type="expression" dxfId="2641" priority="31" stopIfTrue="1">
      <formula>D15&lt;1</formula>
    </cfRule>
    <cfRule type="expression" dxfId="2640" priority="32">
      <formula>D15&gt;=1</formula>
    </cfRule>
  </conditionalFormatting>
  <conditionalFormatting sqref="F14:G14">
    <cfRule type="expression" dxfId="2639" priority="17" stopIfTrue="1">
      <formula>F14=""</formula>
    </cfRule>
    <cfRule type="expression" dxfId="2638" priority="18" stopIfTrue="1">
      <formula>F14&lt;=0</formula>
    </cfRule>
    <cfRule type="expression" dxfId="2637" priority="19" stopIfTrue="1">
      <formula>F14&lt;1</formula>
    </cfRule>
    <cfRule type="expression" dxfId="2636" priority="20">
      <formula>F14&gt;=1</formula>
    </cfRule>
  </conditionalFormatting>
  <conditionalFormatting sqref="F14:G14">
    <cfRule type="expression" dxfId="2635" priority="21" stopIfTrue="1">
      <formula>F14=""</formula>
    </cfRule>
    <cfRule type="expression" dxfId="2634" priority="22" stopIfTrue="1">
      <formula>F14&lt;=0</formula>
    </cfRule>
    <cfRule type="expression" dxfId="2633" priority="23" stopIfTrue="1">
      <formula>F14&lt;1</formula>
    </cfRule>
    <cfRule type="expression" dxfId="2632" priority="24">
      <formula>F14&gt;=1</formula>
    </cfRule>
  </conditionalFormatting>
  <conditionalFormatting sqref="L14:M14">
    <cfRule type="expression" dxfId="2631" priority="9" stopIfTrue="1">
      <formula>L14=""</formula>
    </cfRule>
    <cfRule type="expression" dxfId="2630" priority="10" stopIfTrue="1">
      <formula>L14&lt;=0</formula>
    </cfRule>
    <cfRule type="expression" dxfId="2629" priority="11" stopIfTrue="1">
      <formula>L14&lt;1</formula>
    </cfRule>
    <cfRule type="expression" dxfId="2628" priority="12">
      <formula>L14&gt;=1</formula>
    </cfRule>
  </conditionalFormatting>
  <conditionalFormatting sqref="L14:M14">
    <cfRule type="expression" dxfId="2627" priority="13" stopIfTrue="1">
      <formula>L14=""</formula>
    </cfRule>
    <cfRule type="expression" dxfId="2626" priority="14" stopIfTrue="1">
      <formula>L14&lt;=0</formula>
    </cfRule>
    <cfRule type="expression" dxfId="2625" priority="15" stopIfTrue="1">
      <formula>L14&lt;1</formula>
    </cfRule>
    <cfRule type="expression" dxfId="2624" priority="16">
      <formula>L14&gt;=1</formula>
    </cfRule>
  </conditionalFormatting>
  <conditionalFormatting sqref="H14:I14">
    <cfRule type="expression" dxfId="2623" priority="1" stopIfTrue="1">
      <formula>H14=""</formula>
    </cfRule>
    <cfRule type="expression" dxfId="2622" priority="2" stopIfTrue="1">
      <formula>H14&lt;=0</formula>
    </cfRule>
    <cfRule type="expression" dxfId="2621" priority="3" stopIfTrue="1">
      <formula>H14&lt;1</formula>
    </cfRule>
    <cfRule type="expression" dxfId="2620" priority="4">
      <formula>H14&gt;=1</formula>
    </cfRule>
  </conditionalFormatting>
  <conditionalFormatting sqref="H14:I14">
    <cfRule type="expression" dxfId="2619" priority="5" stopIfTrue="1">
      <formula>H14=""</formula>
    </cfRule>
    <cfRule type="expression" dxfId="2618" priority="6" stopIfTrue="1">
      <formula>H14&lt;=0</formula>
    </cfRule>
    <cfRule type="expression" dxfId="2617" priority="7" stopIfTrue="1">
      <formula>H14&lt;1</formula>
    </cfRule>
    <cfRule type="expression" dxfId="2616" priority="8">
      <formula>H14&gt;=1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outlinePr summaryBelow="0"/>
  </sheetPr>
  <dimension ref="A1:AD396"/>
  <sheetViews>
    <sheetView zoomScale="70" zoomScaleNormal="70" workbookViewId="0">
      <selection activeCell="B1" sqref="B1:L2"/>
    </sheetView>
  </sheetViews>
  <sheetFormatPr defaultColWidth="9.140625" defaultRowHeight="15" outlineLevelRow="2"/>
  <cols>
    <col min="1" max="2" width="10" style="29" customWidth="1"/>
    <col min="3" max="3" width="10.28515625" style="29" customWidth="1"/>
    <col min="4" max="4" width="11.7109375" style="29" customWidth="1"/>
    <col min="5" max="5" width="27.28515625" style="29" customWidth="1"/>
    <col min="6" max="6" width="28.140625" style="29" customWidth="1"/>
    <col min="7" max="7" width="13" style="29" customWidth="1"/>
    <col min="8" max="8" width="23" style="56" customWidth="1"/>
    <col min="9" max="9" width="13" style="94" customWidth="1"/>
    <col min="10" max="10" width="31.7109375" style="38" customWidth="1"/>
    <col min="11" max="11" width="4.140625" style="21" customWidth="1"/>
    <col min="12" max="12" width="6.7109375" style="29" customWidth="1"/>
    <col min="13" max="13" width="0.28515625" style="10" customWidth="1"/>
    <col min="14" max="14" width="2.7109375" style="29" customWidth="1"/>
    <col min="15" max="15" width="6" style="29" customWidth="1"/>
    <col min="16" max="16" width="1.7109375" style="29" customWidth="1"/>
    <col min="17" max="17" width="4.7109375" style="29" customWidth="1"/>
    <col min="18" max="18" width="1.7109375" style="29" customWidth="1"/>
    <col min="19" max="19" width="4.7109375" style="29" customWidth="1"/>
    <col min="20" max="20" width="1.7109375" style="29" customWidth="1"/>
    <col min="21" max="21" width="4.7109375" style="29" customWidth="1"/>
    <col min="22" max="22" width="1.7109375" style="29" customWidth="1"/>
    <col min="23" max="23" width="4.7109375" style="29" customWidth="1"/>
    <col min="24" max="24" width="0.140625" style="10" customWidth="1"/>
    <col min="25" max="25" width="2.140625" style="27" customWidth="1"/>
    <col min="26" max="26" width="35.28515625" style="3" customWidth="1"/>
    <col min="27" max="27" width="24.140625" style="3" customWidth="1"/>
    <col min="28" max="28" width="13.140625" style="3" customWidth="1"/>
    <col min="29" max="29" width="40.140625" style="3" customWidth="1"/>
    <col min="30" max="16384" width="9.140625" style="3"/>
  </cols>
  <sheetData>
    <row r="1" spans="1:30" ht="15.75" customHeight="1">
      <c r="A1" s="203" t="s">
        <v>0</v>
      </c>
      <c r="B1" s="206" t="s">
        <v>1468</v>
      </c>
      <c r="C1" s="207"/>
      <c r="D1" s="207"/>
      <c r="E1" s="207"/>
      <c r="F1" s="207"/>
      <c r="G1" s="207"/>
      <c r="H1" s="207"/>
      <c r="I1" s="207"/>
      <c r="J1" s="207"/>
      <c r="K1" s="207"/>
      <c r="L1" s="207"/>
      <c r="M1" s="1"/>
      <c r="N1" s="226" t="s">
        <v>1</v>
      </c>
      <c r="O1" s="227"/>
      <c r="P1" s="227"/>
      <c r="Q1" s="227"/>
      <c r="R1" s="227"/>
      <c r="S1" s="227"/>
      <c r="T1" s="227"/>
      <c r="U1" s="227"/>
      <c r="V1" s="227"/>
      <c r="W1" s="228"/>
      <c r="X1" s="2"/>
      <c r="Y1" s="222" t="s">
        <v>50</v>
      </c>
      <c r="Z1" s="212" t="s">
        <v>409</v>
      </c>
      <c r="AA1" s="213"/>
      <c r="AB1" s="213"/>
      <c r="AC1" s="214"/>
    </row>
    <row r="2" spans="1:30" ht="15.75" customHeight="1" outlineLevel="1">
      <c r="A2" s="203"/>
      <c r="B2" s="206"/>
      <c r="C2" s="207"/>
      <c r="D2" s="207"/>
      <c r="E2" s="207"/>
      <c r="F2" s="207"/>
      <c r="G2" s="207"/>
      <c r="H2" s="207"/>
      <c r="I2" s="207"/>
      <c r="J2" s="207"/>
      <c r="K2" s="207"/>
      <c r="L2" s="207"/>
      <c r="M2" s="1"/>
      <c r="N2" s="240" t="s">
        <v>194</v>
      </c>
      <c r="O2" s="241"/>
      <c r="P2" s="241"/>
      <c r="Q2" s="241"/>
      <c r="R2" s="241"/>
      <c r="S2" s="241"/>
      <c r="T2" s="241"/>
      <c r="U2" s="241"/>
      <c r="V2" s="241"/>
      <c r="W2" s="241"/>
      <c r="X2" s="2"/>
      <c r="Y2" s="223"/>
      <c r="Z2" s="215"/>
      <c r="AA2" s="216"/>
      <c r="AB2" s="216"/>
      <c r="AC2" s="217"/>
    </row>
    <row r="3" spans="1:30" ht="63" customHeight="1" outlineLevel="1">
      <c r="A3" s="4" t="s">
        <v>2</v>
      </c>
      <c r="B3" s="208" t="s">
        <v>3</v>
      </c>
      <c r="C3" s="209"/>
      <c r="D3" s="209"/>
      <c r="E3" s="209"/>
      <c r="F3" s="209"/>
      <c r="G3" s="209"/>
      <c r="H3" s="209"/>
      <c r="I3" s="209"/>
      <c r="J3" s="209"/>
      <c r="K3" s="209"/>
      <c r="L3" s="209"/>
      <c r="M3" s="1"/>
      <c r="N3" s="246" t="s">
        <v>143</v>
      </c>
      <c r="O3" s="247"/>
      <c r="P3" s="242" t="s">
        <v>144</v>
      </c>
      <c r="Q3" s="243"/>
      <c r="R3" s="246" t="s">
        <v>145</v>
      </c>
      <c r="S3" s="247"/>
      <c r="T3" s="236" t="s">
        <v>146</v>
      </c>
      <c r="U3" s="237"/>
      <c r="V3" s="229" t="s">
        <v>147</v>
      </c>
      <c r="W3" s="230"/>
      <c r="X3" s="2"/>
      <c r="Y3" s="223"/>
      <c r="Z3" s="215"/>
      <c r="AA3" s="216"/>
      <c r="AB3" s="216"/>
      <c r="AC3" s="217"/>
    </row>
    <row r="4" spans="1:30" ht="16.5" customHeight="1" outlineLevel="1" thickBot="1">
      <c r="A4" s="5" t="s">
        <v>4</v>
      </c>
      <c r="B4" s="200" t="s">
        <v>331</v>
      </c>
      <c r="C4" s="201"/>
      <c r="D4" s="201"/>
      <c r="E4" s="202"/>
      <c r="F4" s="204" t="s">
        <v>199</v>
      </c>
      <c r="G4" s="205"/>
      <c r="H4" s="53"/>
      <c r="I4" s="86"/>
      <c r="J4" s="34"/>
      <c r="K4" s="42"/>
      <c r="L4" s="6"/>
      <c r="M4" s="1"/>
      <c r="N4" s="248"/>
      <c r="O4" s="249"/>
      <c r="P4" s="244"/>
      <c r="Q4" s="245"/>
      <c r="R4" s="248"/>
      <c r="S4" s="249"/>
      <c r="T4" s="238"/>
      <c r="U4" s="239"/>
      <c r="V4" s="231"/>
      <c r="W4" s="232"/>
      <c r="X4" s="2"/>
      <c r="Y4" s="223"/>
      <c r="Z4" s="218"/>
      <c r="AA4" s="219"/>
      <c r="AB4" s="219"/>
      <c r="AC4" s="220"/>
    </row>
    <row r="5" spans="1:30" ht="16.5" customHeight="1" outlineLevel="1">
      <c r="A5" s="5" t="s">
        <v>5</v>
      </c>
      <c r="B5" s="200" t="s">
        <v>208</v>
      </c>
      <c r="C5" s="201"/>
      <c r="D5" s="201"/>
      <c r="E5" s="202"/>
      <c r="F5" s="204" t="s">
        <v>209</v>
      </c>
      <c r="G5" s="204"/>
      <c r="H5" s="53"/>
      <c r="I5" s="86"/>
      <c r="J5" s="34"/>
      <c r="K5" s="42"/>
      <c r="L5" s="6"/>
      <c r="M5" s="1"/>
      <c r="N5" s="233" t="s">
        <v>148</v>
      </c>
      <c r="O5" s="234"/>
      <c r="P5" s="234"/>
      <c r="Q5" s="250"/>
      <c r="R5" s="233" t="s">
        <v>149</v>
      </c>
      <c r="S5" s="234"/>
      <c r="T5" s="234"/>
      <c r="U5" s="234"/>
      <c r="V5" s="234"/>
      <c r="W5" s="235"/>
      <c r="X5" s="2"/>
      <c r="Y5" s="223"/>
      <c r="Z5" s="221" t="s">
        <v>410</v>
      </c>
      <c r="AA5" s="221"/>
      <c r="AB5" s="221" t="s">
        <v>411</v>
      </c>
      <c r="AC5" s="221"/>
    </row>
    <row r="6" spans="1:30" ht="47.25" customHeight="1">
      <c r="A6" s="67" t="s">
        <v>195</v>
      </c>
      <c r="B6" s="145" t="s">
        <v>933</v>
      </c>
      <c r="C6" s="8" t="s">
        <v>6</v>
      </c>
      <c r="D6" s="8" t="s">
        <v>7</v>
      </c>
      <c r="E6" s="8" t="s">
        <v>8</v>
      </c>
      <c r="F6" s="8" t="s">
        <v>9</v>
      </c>
      <c r="G6" s="8" t="s">
        <v>10</v>
      </c>
      <c r="H6" s="7" t="s">
        <v>11</v>
      </c>
      <c r="I6" s="87" t="s">
        <v>12</v>
      </c>
      <c r="J6" s="35" t="s">
        <v>13</v>
      </c>
      <c r="K6" s="40" t="s">
        <v>128</v>
      </c>
      <c r="L6" s="9" t="s">
        <v>14</v>
      </c>
      <c r="M6" s="1"/>
      <c r="N6" s="210" t="s">
        <v>150</v>
      </c>
      <c r="O6" s="211"/>
      <c r="P6" s="210" t="s">
        <v>151</v>
      </c>
      <c r="Q6" s="211"/>
      <c r="R6" s="210" t="s">
        <v>152</v>
      </c>
      <c r="S6" s="211"/>
      <c r="T6" s="210" t="s">
        <v>153</v>
      </c>
      <c r="U6" s="211"/>
      <c r="V6" s="210" t="s">
        <v>154</v>
      </c>
      <c r="W6" s="251"/>
      <c r="X6" s="1"/>
      <c r="Y6" s="223"/>
      <c r="Z6" s="115" t="s">
        <v>412</v>
      </c>
      <c r="AA6" s="115" t="s">
        <v>413</v>
      </c>
      <c r="AB6" s="116" t="s">
        <v>10</v>
      </c>
      <c r="AC6" s="116" t="s">
        <v>414</v>
      </c>
    </row>
    <row r="7" spans="1:30" ht="15" customHeight="1" outlineLevel="1">
      <c r="A7" s="10"/>
      <c r="B7" s="1"/>
      <c r="C7" s="1"/>
      <c r="D7" s="1"/>
      <c r="E7" s="1"/>
      <c r="F7" s="1"/>
      <c r="G7" s="1"/>
      <c r="H7" s="54"/>
      <c r="I7" s="88"/>
      <c r="J7" s="36"/>
      <c r="K7" s="43"/>
      <c r="L7" s="1"/>
      <c r="M7" s="1"/>
      <c r="N7" s="225"/>
      <c r="O7" s="225"/>
      <c r="P7" s="225"/>
      <c r="Q7" s="225"/>
      <c r="R7" s="225"/>
      <c r="S7" s="225"/>
      <c r="T7" s="225"/>
      <c r="U7" s="225"/>
      <c r="V7" s="225"/>
      <c r="W7" s="225"/>
      <c r="X7" s="1"/>
      <c r="Y7" s="224"/>
      <c r="Z7" s="117"/>
      <c r="AA7" s="118"/>
    </row>
    <row r="8" spans="1:30" ht="18.75" customHeight="1" outlineLevel="1">
      <c r="A8" s="13"/>
      <c r="B8" s="13"/>
      <c r="C8" s="13"/>
      <c r="D8" s="13"/>
      <c r="E8" s="13"/>
      <c r="F8" s="13"/>
      <c r="G8" s="13"/>
      <c r="H8" s="47"/>
      <c r="I8" s="89"/>
      <c r="J8" s="49"/>
      <c r="K8" s="49"/>
      <c r="L8" s="50" t="s">
        <v>142</v>
      </c>
      <c r="M8" s="51"/>
      <c r="N8" s="252">
        <f>IF(SUMPRODUCT(--(O$11:O$396&lt;&gt;""),$K$11:$K$396),SUMPRODUCT(--(O$11:O$396 &lt;&gt;""),$K$11:$K$396,O$11:O$396)/SUMPRODUCT(--(O$11:O$396 &lt;&gt;""),$K$11:$K$396),"")</f>
        <v>0.62718132854578101</v>
      </c>
      <c r="O8" s="252"/>
      <c r="P8" s="252" t="str">
        <f>IF(SUMPRODUCT(--(Q$11:Q$396&lt;&gt;""),$K$11:$K$396),SUMPRODUCT(--(Q$11:Q$396 &lt;&gt;""),$K$11:$K$396,Q$11:Q$396)/SUMPRODUCT(--(Q$11:Q$396 &lt;&gt;""),$K$11:$K$396),"")</f>
        <v/>
      </c>
      <c r="Q8" s="252"/>
      <c r="R8" s="252" t="str">
        <f>IF(SUMPRODUCT(--(S$11:S$396&lt;&gt;""),$K$11:$K$396),SUMPRODUCT(--(S$11:S$396 &lt;&gt;""),$K$11:$K$396,S$11:S$396)/SUMPRODUCT(--(S$11:S$396 &lt;&gt;""),$K$11:$K$396),"")</f>
        <v/>
      </c>
      <c r="S8" s="252"/>
      <c r="T8" s="252" t="str">
        <f>IF(SUMPRODUCT(--(U$11:U$396&lt;&gt;""),$K$11:$K$396),SUMPRODUCT(--(U$11:U$396 &lt;&gt;""),$K$11:$K$396,U$11:U$396)/SUMPRODUCT(--(U$11:U$396 &lt;&gt;""),$K$11:$K$396),"")</f>
        <v/>
      </c>
      <c r="U8" s="252"/>
      <c r="V8" s="252" t="str">
        <f>IF(SUMPRODUCT(--(W$11:W$396&lt;&gt;""),$K$11:$K$396),SUMPRODUCT(--(W$11:W$396 &lt;&gt;""),$K$11:$K$396,W$11:W$396)/SUMPRODUCT(--(W$11:W$396 &lt;&gt;""),$K$11:$K$396),"")</f>
        <v/>
      </c>
      <c r="W8" s="252"/>
      <c r="X8" s="14"/>
      <c r="Y8" s="15"/>
      <c r="Z8" s="120"/>
      <c r="AA8" s="120"/>
    </row>
    <row r="9" spans="1:30" ht="15" customHeight="1" outlineLevel="1">
      <c r="A9" s="13"/>
      <c r="B9" s="13"/>
      <c r="C9" s="13"/>
      <c r="D9" s="13"/>
      <c r="E9" s="13"/>
      <c r="F9" s="13"/>
      <c r="G9" s="13"/>
      <c r="H9" s="47"/>
      <c r="I9" s="89"/>
      <c r="J9" s="49"/>
      <c r="K9" s="49"/>
      <c r="L9" s="48"/>
      <c r="M9" s="51"/>
      <c r="N9" s="52"/>
      <c r="O9" s="52"/>
      <c r="P9" s="52"/>
      <c r="Q9" s="52"/>
      <c r="R9" s="52"/>
      <c r="S9" s="52"/>
      <c r="T9" s="52"/>
      <c r="U9" s="52"/>
      <c r="V9" s="52"/>
      <c r="W9" s="52"/>
      <c r="X9" s="16"/>
      <c r="Y9" s="15"/>
      <c r="Z9" s="120"/>
      <c r="AA9" s="120"/>
    </row>
    <row r="10" spans="1:30" ht="29.25" customHeight="1" outlineLevel="1">
      <c r="A10" s="13"/>
      <c r="B10" s="13"/>
      <c r="C10" s="13"/>
      <c r="D10" s="13"/>
      <c r="E10" s="13"/>
      <c r="F10" s="13"/>
      <c r="G10" s="13"/>
      <c r="H10" s="253" t="s">
        <v>1469</v>
      </c>
      <c r="I10" s="253"/>
      <c r="J10" s="253"/>
      <c r="K10" s="253"/>
      <c r="L10" s="253"/>
      <c r="M10" s="51"/>
      <c r="N10" s="254" t="str" cm="1">
        <f t="array" ref="N10">SUMPRODUCT(--(O$11:O$396&lt;&gt;"")) &amp;CHAR(10)&amp;SUMPRODUCT(--(O$11:O$396&lt;1),--(N$11:N$396=16))</f>
        <v>302
201</v>
      </c>
      <c r="O10" s="255"/>
      <c r="P10" s="254"/>
      <c r="Q10" s="255"/>
      <c r="R10" s="254"/>
      <c r="S10" s="255"/>
      <c r="T10" s="254"/>
      <c r="U10" s="255"/>
      <c r="V10" s="254"/>
      <c r="W10" s="255"/>
      <c r="X10" s="14"/>
      <c r="Y10" s="15"/>
      <c r="Z10" s="118"/>
      <c r="AA10" s="118"/>
    </row>
    <row r="11" spans="1:30" ht="15" customHeight="1">
      <c r="A11" s="17" t="s">
        <v>15</v>
      </c>
      <c r="B11" s="142"/>
      <c r="C11" s="11"/>
      <c r="D11" s="11"/>
      <c r="E11" s="11"/>
      <c r="F11" s="11"/>
      <c r="G11" s="11"/>
      <c r="H11" s="55"/>
      <c r="I11" s="90"/>
      <c r="J11" s="37"/>
      <c r="K11" s="44"/>
      <c r="L11" s="11"/>
      <c r="M11" s="11"/>
      <c r="N11" s="18"/>
      <c r="O11" s="18"/>
      <c r="P11" s="18"/>
      <c r="Q11" s="19"/>
      <c r="R11" s="18"/>
      <c r="S11" s="19"/>
      <c r="T11" s="18"/>
      <c r="U11" s="19"/>
      <c r="V11" s="18"/>
      <c r="W11" s="19"/>
      <c r="X11" s="19"/>
      <c r="Y11" s="20"/>
      <c r="Z11" s="120" t="s">
        <v>926</v>
      </c>
      <c r="AA11" s="147" t="s">
        <v>939</v>
      </c>
      <c r="AD11" s="147"/>
    </row>
    <row r="12" spans="1:30" s="60" customFormat="1" ht="31.5" customHeight="1">
      <c r="A12" s="57" t="s">
        <v>22</v>
      </c>
      <c r="B12" s="91"/>
      <c r="C12" s="58"/>
      <c r="D12" s="58"/>
      <c r="E12" s="58"/>
      <c r="F12" s="58"/>
      <c r="G12" s="58"/>
      <c r="H12" s="58"/>
      <c r="I12" s="91"/>
      <c r="J12" s="58"/>
      <c r="K12" s="58"/>
      <c r="L12" s="58"/>
      <c r="M12" s="58"/>
      <c r="N12" s="83"/>
      <c r="O12" s="58"/>
      <c r="P12" s="58"/>
      <c r="Q12" s="58"/>
      <c r="R12" s="83"/>
      <c r="S12" s="58"/>
      <c r="T12" s="58"/>
      <c r="U12" s="58"/>
      <c r="V12" s="58"/>
      <c r="W12" s="58"/>
      <c r="X12" s="59"/>
      <c r="Y12" s="15"/>
      <c r="Z12" s="29"/>
      <c r="AA12" s="121"/>
    </row>
    <row r="13" spans="1:30" ht="25.5" outlineLevel="1">
      <c r="A13" s="21">
        <v>1</v>
      </c>
      <c r="B13" s="186"/>
      <c r="C13" s="187" t="s">
        <v>19</v>
      </c>
      <c r="D13" s="188">
        <v>1</v>
      </c>
      <c r="E13" s="188" t="s">
        <v>20</v>
      </c>
      <c r="F13" s="188" t="s">
        <v>44</v>
      </c>
      <c r="G13" s="188" t="s">
        <v>197</v>
      </c>
      <c r="H13" s="182" t="s">
        <v>1470</v>
      </c>
      <c r="I13" s="188" t="s">
        <v>127</v>
      </c>
      <c r="J13" s="188"/>
      <c r="K13" s="75">
        <v>0.1</v>
      </c>
      <c r="L13" s="41">
        <f>IF(COUNT(O13,Q13,S13,U13,W13)&gt;0,SUM(O13,Q13,S13,U13,W13)/COUNT(O13,Q13,S13,U13,W13),"")</f>
        <v>0.9</v>
      </c>
      <c r="M13" s="22"/>
      <c r="N13" s="82">
        <v>16</v>
      </c>
      <c r="O13" s="33">
        <v>0.9</v>
      </c>
      <c r="P13" s="39">
        <v>1</v>
      </c>
      <c r="Q13" s="33"/>
      <c r="R13" s="73">
        <v>1</v>
      </c>
      <c r="S13" s="33"/>
      <c r="T13" s="39">
        <v>1</v>
      </c>
      <c r="U13" s="33"/>
      <c r="V13" s="39">
        <v>1</v>
      </c>
      <c r="W13" s="33"/>
      <c r="X13" s="23"/>
      <c r="Y13" s="15"/>
      <c r="Z13" s="120"/>
      <c r="AA13" s="121"/>
      <c r="AB13" s="29" t="s">
        <v>448</v>
      </c>
      <c r="AC13" s="119" t="s">
        <v>415</v>
      </c>
    </row>
    <row r="14" spans="1:30" ht="63.75" outlineLevel="1">
      <c r="A14" s="21">
        <v>2</v>
      </c>
      <c r="B14" s="186"/>
      <c r="C14" s="187" t="s">
        <v>19</v>
      </c>
      <c r="D14" s="176">
        <v>2</v>
      </c>
      <c r="E14" s="176" t="s">
        <v>21</v>
      </c>
      <c r="F14" s="176" t="s">
        <v>45</v>
      </c>
      <c r="G14" s="188" t="s">
        <v>197</v>
      </c>
      <c r="H14" s="182" t="s">
        <v>1470</v>
      </c>
      <c r="I14" s="176" t="s">
        <v>1195</v>
      </c>
      <c r="J14" s="176"/>
      <c r="K14" s="75">
        <v>0.1</v>
      </c>
      <c r="L14" s="41">
        <f>IF(COUNT(O14,Q14,S14,U14,W14)&gt;0,SUM(O14,Q14,S14,U14,W14)/COUNT(O14,Q14,S14,U14,W14),"")</f>
        <v>0.9</v>
      </c>
      <c r="M14" s="82"/>
      <c r="N14" s="82">
        <v>16</v>
      </c>
      <c r="O14" s="33">
        <v>0.9</v>
      </c>
      <c r="P14" s="39">
        <v>1</v>
      </c>
      <c r="Q14" s="33"/>
      <c r="R14" s="73">
        <v>1</v>
      </c>
      <c r="S14" s="33"/>
      <c r="T14" s="39">
        <v>1</v>
      </c>
      <c r="U14" s="33"/>
      <c r="V14" s="39">
        <v>1</v>
      </c>
      <c r="W14" s="33"/>
      <c r="X14" s="31"/>
      <c r="Y14" s="32"/>
      <c r="Z14" s="29"/>
      <c r="AA14" s="121"/>
      <c r="AB14" s="29" t="s">
        <v>416</v>
      </c>
      <c r="AC14" s="121" t="s">
        <v>417</v>
      </c>
    </row>
    <row r="15" spans="1:30" ht="191.25" outlineLevel="1">
      <c r="A15" s="79">
        <v>3</v>
      </c>
      <c r="B15" s="180"/>
      <c r="C15" s="181" t="s">
        <v>19</v>
      </c>
      <c r="D15" s="177">
        <v>3</v>
      </c>
      <c r="E15" s="177" t="s">
        <v>18</v>
      </c>
      <c r="F15" s="177" t="s">
        <v>25</v>
      </c>
      <c r="G15" s="177" t="s">
        <v>197</v>
      </c>
      <c r="H15" s="182" t="s">
        <v>1470</v>
      </c>
      <c r="I15" s="177" t="s">
        <v>1441</v>
      </c>
      <c r="J15" s="177" t="s">
        <v>919</v>
      </c>
      <c r="K15" s="45">
        <v>1</v>
      </c>
      <c r="L15" s="41">
        <f>IF(COUNT(O15,Q15,S15,U15,W15)&gt;0,SUM(O15,Q15,S15,U15,W15)/COUNT(O15,Q15,S15,U15,W15),"")</f>
        <v>0.9</v>
      </c>
      <c r="M15" s="82"/>
      <c r="N15" s="82">
        <v>16</v>
      </c>
      <c r="O15" s="33">
        <v>0.9</v>
      </c>
      <c r="P15" s="39">
        <v>1</v>
      </c>
      <c r="Q15" s="33"/>
      <c r="R15" s="73">
        <v>1</v>
      </c>
      <c r="S15" s="33"/>
      <c r="T15" s="39">
        <v>1</v>
      </c>
      <c r="U15" s="33"/>
      <c r="V15" s="39">
        <v>1</v>
      </c>
      <c r="W15" s="33"/>
      <c r="X15" s="31"/>
      <c r="Y15" s="32"/>
      <c r="Z15" s="29"/>
      <c r="AA15" s="121"/>
      <c r="AB15" s="29" t="s">
        <v>446</v>
      </c>
      <c r="AC15" s="121" t="s">
        <v>418</v>
      </c>
    </row>
    <row r="16" spans="1:30" ht="165.75" outlineLevel="1">
      <c r="A16" s="21">
        <v>7</v>
      </c>
      <c r="B16" s="186"/>
      <c r="C16" s="187" t="s">
        <v>17</v>
      </c>
      <c r="D16" s="177">
        <v>4</v>
      </c>
      <c r="E16" s="176" t="s">
        <v>23</v>
      </c>
      <c r="F16" s="176" t="s">
        <v>43</v>
      </c>
      <c r="G16" s="176" t="s">
        <v>198</v>
      </c>
      <c r="H16" s="182" t="s">
        <v>1470</v>
      </c>
      <c r="I16" s="177" t="s">
        <v>1305</v>
      </c>
      <c r="J16" s="177" t="s">
        <v>918</v>
      </c>
      <c r="K16" s="45">
        <v>1</v>
      </c>
      <c r="L16" s="41">
        <f>IF(COUNT(O16,Q16,S16,U16,W16)&gt;0,SUM(O16,Q16,S16,U16,W16)/COUNT(O16,Q16,S16,U16,W16),"")</f>
        <v>0.8</v>
      </c>
      <c r="M16" s="82"/>
      <c r="N16" s="82">
        <v>16</v>
      </c>
      <c r="O16" s="33">
        <v>0.8</v>
      </c>
      <c r="P16" s="39">
        <v>1</v>
      </c>
      <c r="Q16" s="33"/>
      <c r="R16" s="73">
        <v>1</v>
      </c>
      <c r="S16" s="33"/>
      <c r="T16" s="39">
        <v>1</v>
      </c>
      <c r="U16" s="33"/>
      <c r="V16" s="39">
        <v>1</v>
      </c>
      <c r="W16" s="33"/>
      <c r="X16" s="31"/>
      <c r="Y16" s="32"/>
      <c r="Z16" s="29"/>
      <c r="AA16" s="121"/>
      <c r="AB16" s="29" t="s">
        <v>449</v>
      </c>
      <c r="AC16" s="119" t="s">
        <v>450</v>
      </c>
    </row>
    <row r="17" spans="1:30" ht="293.25" outlineLevel="1">
      <c r="A17" s="79">
        <v>8</v>
      </c>
      <c r="B17" s="180"/>
      <c r="C17" s="181" t="s">
        <v>17</v>
      </c>
      <c r="D17" s="177">
        <v>5</v>
      </c>
      <c r="E17" s="177" t="s">
        <v>24</v>
      </c>
      <c r="F17" s="177" t="s">
        <v>27</v>
      </c>
      <c r="G17" s="177" t="s">
        <v>917</v>
      </c>
      <c r="H17" s="182" t="s">
        <v>1470</v>
      </c>
      <c r="I17" s="177" t="s">
        <v>1238</v>
      </c>
      <c r="J17" s="177" t="s">
        <v>1122</v>
      </c>
      <c r="K17" s="45">
        <v>1</v>
      </c>
      <c r="L17" s="41">
        <f>IF(COUNT(O17,Q17,S17,U17,W17)&gt;0,SUM(O17,Q17,S17,U17,W17)/COUNT(O17,Q17,S17,U17,W17),"")</f>
        <v>0.9</v>
      </c>
      <c r="M17" s="82"/>
      <c r="N17" s="82">
        <v>16</v>
      </c>
      <c r="O17" s="33">
        <v>0.9</v>
      </c>
      <c r="P17" s="39">
        <v>1</v>
      </c>
      <c r="Q17" s="33"/>
      <c r="R17" s="73">
        <v>1</v>
      </c>
      <c r="S17" s="33"/>
      <c r="T17" s="39">
        <v>1</v>
      </c>
      <c r="U17" s="33"/>
      <c r="V17" s="39">
        <v>1</v>
      </c>
      <c r="W17" s="33"/>
      <c r="X17" s="31"/>
      <c r="Y17" s="32"/>
      <c r="Z17" s="29"/>
      <c r="AA17" s="121"/>
      <c r="AB17" s="29" t="s">
        <v>888</v>
      </c>
      <c r="AC17" s="119" t="s">
        <v>887</v>
      </c>
    </row>
    <row r="18" spans="1:30" s="60" customFormat="1" ht="21" customHeight="1">
      <c r="A18" s="57" t="s">
        <v>206</v>
      </c>
      <c r="B18" s="91"/>
      <c r="C18" s="58"/>
      <c r="D18" s="58"/>
      <c r="E18" s="58"/>
      <c r="F18" s="58"/>
      <c r="G18" s="58"/>
      <c r="H18" s="58"/>
      <c r="I18" s="91"/>
      <c r="J18" s="58"/>
      <c r="K18" s="58"/>
      <c r="L18" s="58"/>
      <c r="M18" s="82"/>
      <c r="N18" s="82"/>
      <c r="O18" s="58"/>
      <c r="P18" s="58"/>
      <c r="Q18" s="58"/>
      <c r="R18" s="83"/>
      <c r="S18" s="58"/>
      <c r="T18" s="58"/>
      <c r="U18" s="58"/>
      <c r="V18" s="58"/>
      <c r="W18" s="58"/>
      <c r="X18" s="59"/>
      <c r="Y18" s="15"/>
      <c r="Z18" s="29"/>
      <c r="AA18" s="121"/>
      <c r="AB18" s="29" t="s">
        <v>444</v>
      </c>
      <c r="AC18" s="121" t="s">
        <v>199</v>
      </c>
    </row>
    <row r="19" spans="1:30" outlineLevel="1">
      <c r="A19" s="61">
        <v>14</v>
      </c>
      <c r="B19" s="76"/>
      <c r="C19" s="62" t="s">
        <v>17</v>
      </c>
      <c r="D19" s="63">
        <v>6</v>
      </c>
      <c r="E19" s="63" t="s">
        <v>26</v>
      </c>
      <c r="F19" s="63" t="s">
        <v>28</v>
      </c>
      <c r="G19" s="63"/>
      <c r="H19" s="64" t="s">
        <v>333</v>
      </c>
      <c r="I19" s="93"/>
      <c r="J19" s="65"/>
      <c r="K19" s="45">
        <v>0</v>
      </c>
      <c r="L19" s="41" t="str">
        <f>IF(COUNT(O19,Q19,S19,U19,W19)&gt;0,SUM(O19,Q19,S19,U19,W19)/COUNT(O19,Q19,S19,U19,W19),"")</f>
        <v/>
      </c>
      <c r="M19" s="82"/>
      <c r="N19" s="82">
        <v>1</v>
      </c>
      <c r="O19" s="33"/>
      <c r="P19" s="39">
        <v>1</v>
      </c>
      <c r="Q19" s="33"/>
      <c r="R19" s="73">
        <v>1</v>
      </c>
      <c r="S19" s="33"/>
      <c r="T19" s="39">
        <v>1</v>
      </c>
      <c r="U19" s="33"/>
      <c r="V19" s="39">
        <v>1</v>
      </c>
      <c r="W19" s="33"/>
      <c r="X19" s="31"/>
      <c r="Y19" s="32"/>
      <c r="Z19" s="120"/>
      <c r="AA19" s="121"/>
      <c r="AB19" s="120" t="s">
        <v>443</v>
      </c>
      <c r="AC19" s="119" t="s">
        <v>445</v>
      </c>
    </row>
    <row r="20" spans="1:30" ht="191.25" outlineLevel="1">
      <c r="A20" s="21">
        <v>15</v>
      </c>
      <c r="B20" s="21"/>
      <c r="C20" s="28" t="s">
        <v>17</v>
      </c>
      <c r="D20" s="72" t="s">
        <v>129</v>
      </c>
      <c r="E20" s="30" t="s">
        <v>22</v>
      </c>
      <c r="F20" s="30" t="s">
        <v>52</v>
      </c>
      <c r="G20" s="131" t="s">
        <v>915</v>
      </c>
      <c r="H20" s="136" t="s">
        <v>1471</v>
      </c>
      <c r="I20" s="174" t="s">
        <v>1239</v>
      </c>
      <c r="J20" s="92" t="s">
        <v>315</v>
      </c>
      <c r="K20" s="45">
        <v>1</v>
      </c>
      <c r="L20" s="74">
        <f>IF(COUNT(O20,Q20,S20,U20,W20)&gt;0,SUM(O20,Q20,S20,U20,W20)/COUNT(O20,Q20,S20,U20,W20),"")</f>
        <v>1</v>
      </c>
      <c r="M20" s="82"/>
      <c r="N20" s="82">
        <v>4</v>
      </c>
      <c r="O20" s="33">
        <v>1</v>
      </c>
      <c r="P20" s="39">
        <v>1</v>
      </c>
      <c r="Q20" s="33"/>
      <c r="R20" s="73">
        <v>1</v>
      </c>
      <c r="S20" s="33"/>
      <c r="T20" s="39">
        <v>1</v>
      </c>
      <c r="U20" s="33"/>
      <c r="V20" s="39">
        <v>1</v>
      </c>
      <c r="W20" s="33"/>
      <c r="X20" s="31"/>
      <c r="Y20" s="32"/>
      <c r="Z20" s="29"/>
      <c r="AA20" s="121"/>
      <c r="AB20" s="29" t="s">
        <v>444</v>
      </c>
      <c r="AC20" s="121" t="s">
        <v>199</v>
      </c>
    </row>
    <row r="21" spans="1:30" outlineLevel="1">
      <c r="A21" s="61">
        <v>16</v>
      </c>
      <c r="B21" s="76"/>
      <c r="C21" s="62" t="s">
        <v>17</v>
      </c>
      <c r="D21" s="63" t="s">
        <v>130</v>
      </c>
      <c r="E21" s="77" t="s">
        <v>218</v>
      </c>
      <c r="F21" s="63" t="s">
        <v>49</v>
      </c>
      <c r="G21" s="63"/>
      <c r="H21" s="135" t="s">
        <v>333</v>
      </c>
      <c r="I21" s="93"/>
      <c r="J21" s="65"/>
      <c r="K21" s="45">
        <v>0</v>
      </c>
      <c r="L21" s="41" t="str">
        <f>IF(COUNT(O21,Q21,S21,U21,W21)&gt;0,SUM(O21,Q21,S21,U21,W21)/COUNT(O21,Q21,S21,U21,W21),"")</f>
        <v/>
      </c>
      <c r="M21" s="82"/>
      <c r="N21" s="82">
        <v>1</v>
      </c>
      <c r="O21" s="33"/>
      <c r="P21" s="39">
        <v>1</v>
      </c>
      <c r="Q21" s="33"/>
      <c r="R21" s="73">
        <v>1</v>
      </c>
      <c r="S21" s="33"/>
      <c r="T21" s="39">
        <v>1</v>
      </c>
      <c r="U21" s="33"/>
      <c r="V21" s="39">
        <v>1</v>
      </c>
      <c r="W21" s="33"/>
      <c r="X21" s="31"/>
      <c r="Y21" s="32"/>
      <c r="Z21" s="29"/>
      <c r="AA21" s="121"/>
      <c r="AB21" s="120" t="s">
        <v>443</v>
      </c>
      <c r="AC21" s="119" t="s">
        <v>445</v>
      </c>
    </row>
    <row r="22" spans="1:30" ht="27" customHeight="1" outlineLevel="2">
      <c r="A22" s="76">
        <v>17</v>
      </c>
      <c r="B22" s="76"/>
      <c r="C22" s="135" t="s">
        <v>17</v>
      </c>
      <c r="D22" s="135" t="s">
        <v>29</v>
      </c>
      <c r="E22" s="77" t="s">
        <v>30</v>
      </c>
      <c r="F22" s="77" t="s">
        <v>42</v>
      </c>
      <c r="G22" s="135"/>
      <c r="H22" s="135" t="s">
        <v>333</v>
      </c>
      <c r="I22" s="135"/>
      <c r="J22" s="135" t="s">
        <v>433</v>
      </c>
      <c r="K22" s="45">
        <v>0</v>
      </c>
      <c r="L22" s="41"/>
      <c r="M22" s="82"/>
      <c r="N22" s="82"/>
      <c r="O22" s="33"/>
      <c r="P22" s="39">
        <v>1</v>
      </c>
      <c r="Q22" s="33"/>
      <c r="R22" s="73">
        <v>1</v>
      </c>
      <c r="S22" s="33"/>
      <c r="T22" s="39">
        <v>1</v>
      </c>
      <c r="U22" s="33"/>
      <c r="V22" s="39">
        <v>1</v>
      </c>
      <c r="W22" s="33"/>
      <c r="X22" s="31"/>
      <c r="Y22" s="32"/>
      <c r="Z22" s="29"/>
      <c r="AA22" s="121"/>
      <c r="AB22" s="120" t="s">
        <v>443</v>
      </c>
      <c r="AC22" s="119" t="s">
        <v>445</v>
      </c>
    </row>
    <row r="23" spans="1:30" s="66" customFormat="1" ht="293.25" outlineLevel="2">
      <c r="A23" s="114">
        <v>183</v>
      </c>
      <c r="B23" s="146" t="s">
        <v>934</v>
      </c>
      <c r="C23" s="138" t="s">
        <v>17</v>
      </c>
      <c r="D23" s="174" t="s">
        <v>431</v>
      </c>
      <c r="E23" s="173" t="s">
        <v>960</v>
      </c>
      <c r="F23" s="174"/>
      <c r="G23" s="174" t="s">
        <v>446</v>
      </c>
      <c r="H23" s="136" t="s">
        <v>1471</v>
      </c>
      <c r="I23" s="173" t="s">
        <v>1442</v>
      </c>
      <c r="J23" s="96" t="s">
        <v>1306</v>
      </c>
      <c r="K23" s="75">
        <v>1</v>
      </c>
      <c r="L23" s="74">
        <f>IF(COUNT(O23,Q23,S23,U23,W23)&gt;0,SUM(O23,Q23,S23,U23,W23)/COUNT(O23,Q23,S23,U23,W23),"")</f>
        <v>1</v>
      </c>
      <c r="M23" s="82"/>
      <c r="N23" s="82">
        <v>4</v>
      </c>
      <c r="O23" s="71">
        <v>1</v>
      </c>
      <c r="P23" s="73"/>
      <c r="Q23" s="71"/>
      <c r="R23" s="73"/>
      <c r="S23" s="71"/>
      <c r="T23" s="73"/>
      <c r="U23" s="71"/>
      <c r="V23" s="73"/>
      <c r="W23" s="71"/>
      <c r="X23" s="104"/>
      <c r="Y23" s="105"/>
      <c r="Z23" s="29" t="s">
        <v>924</v>
      </c>
      <c r="AA23" s="121" t="s">
        <v>937</v>
      </c>
      <c r="AB23" s="120" t="s">
        <v>443</v>
      </c>
      <c r="AC23" s="119" t="s">
        <v>445</v>
      </c>
      <c r="AD23" s="148" t="s">
        <v>938</v>
      </c>
    </row>
    <row r="24" spans="1:30" s="66" customFormat="1" ht="178.5" outlineLevel="2">
      <c r="A24" s="114">
        <v>184</v>
      </c>
      <c r="B24" s="146" t="s">
        <v>934</v>
      </c>
      <c r="C24" s="138" t="s">
        <v>17</v>
      </c>
      <c r="D24" s="173" t="s">
        <v>432</v>
      </c>
      <c r="E24" s="173" t="s">
        <v>961</v>
      </c>
      <c r="F24" s="173"/>
      <c r="G24" s="174" t="s">
        <v>446</v>
      </c>
      <c r="H24" s="136" t="s">
        <v>1472</v>
      </c>
      <c r="I24" s="173" t="s">
        <v>1307</v>
      </c>
      <c r="J24" s="132" t="s">
        <v>1063</v>
      </c>
      <c r="K24" s="75">
        <v>1</v>
      </c>
      <c r="L24" s="74">
        <f>IF(COUNT(O24,Q24,S24,U24,W24)&gt;0,SUM(O24,Q24,S24,U24,W24)/COUNT(O24,Q24,S24,U24,W24),"")</f>
        <v>1</v>
      </c>
      <c r="M24" s="82"/>
      <c r="N24" s="82" t="s">
        <v>1056</v>
      </c>
      <c r="O24" s="71">
        <v>1</v>
      </c>
      <c r="P24" s="73"/>
      <c r="Q24" s="71"/>
      <c r="R24" s="73"/>
      <c r="S24" s="71"/>
      <c r="T24" s="73"/>
      <c r="U24" s="71"/>
      <c r="V24" s="73"/>
      <c r="W24" s="71"/>
      <c r="X24" s="104"/>
      <c r="Y24" s="105"/>
      <c r="Z24" s="29" t="s">
        <v>925</v>
      </c>
      <c r="AA24" s="121" t="s">
        <v>937</v>
      </c>
      <c r="AB24" s="120" t="s">
        <v>443</v>
      </c>
      <c r="AC24" s="119" t="s">
        <v>445</v>
      </c>
      <c r="AD24" s="148" t="s">
        <v>938</v>
      </c>
    </row>
    <row r="25" spans="1:30" ht="204" outlineLevel="2">
      <c r="A25" s="21">
        <v>18</v>
      </c>
      <c r="B25" s="146" t="s">
        <v>934</v>
      </c>
      <c r="C25" s="107" t="s">
        <v>17</v>
      </c>
      <c r="D25" s="173" t="s">
        <v>31</v>
      </c>
      <c r="E25" s="173" t="s">
        <v>237</v>
      </c>
      <c r="F25" s="173" t="s">
        <v>238</v>
      </c>
      <c r="G25" s="174" t="s">
        <v>448</v>
      </c>
      <c r="H25" s="136" t="s">
        <v>1473</v>
      </c>
      <c r="I25" s="173" t="s">
        <v>1443</v>
      </c>
      <c r="J25" s="132" t="s">
        <v>1104</v>
      </c>
      <c r="K25" s="45">
        <v>1</v>
      </c>
      <c r="L25" s="41">
        <f>IF(COUNT(O25,Q25,S25,U25,W25)&gt;0,SUM(O25,Q25,S25,U25,W25)/COUNT(O25,Q25,S25,U25,W25),"")</f>
        <v>1</v>
      </c>
      <c r="M25" s="82"/>
      <c r="N25" s="82" t="s">
        <v>1062</v>
      </c>
      <c r="O25" s="71">
        <v>1</v>
      </c>
      <c r="P25" s="39">
        <v>1</v>
      </c>
      <c r="Q25" s="33"/>
      <c r="R25" s="73">
        <v>1</v>
      </c>
      <c r="S25" s="33"/>
      <c r="T25" s="39">
        <v>1</v>
      </c>
      <c r="U25" s="33"/>
      <c r="V25" s="39">
        <v>1</v>
      </c>
      <c r="W25" s="33"/>
      <c r="X25" s="31"/>
      <c r="Y25" s="32"/>
      <c r="Z25" s="29"/>
      <c r="AA25" s="121" t="s">
        <v>937</v>
      </c>
      <c r="AB25" s="120" t="s">
        <v>443</v>
      </c>
      <c r="AC25" s="119" t="s">
        <v>445</v>
      </c>
      <c r="AD25" s="148" t="s">
        <v>938</v>
      </c>
    </row>
    <row r="26" spans="1:30" ht="229.5" outlineLevel="2">
      <c r="A26" s="21">
        <v>19</v>
      </c>
      <c r="B26" s="146" t="s">
        <v>934</v>
      </c>
      <c r="C26" s="138" t="s">
        <v>17</v>
      </c>
      <c r="D26" s="173" t="s">
        <v>32</v>
      </c>
      <c r="E26" s="173" t="s">
        <v>1304</v>
      </c>
      <c r="F26" s="173" t="s">
        <v>913</v>
      </c>
      <c r="G26" s="174" t="s">
        <v>888</v>
      </c>
      <c r="H26" s="136" t="s">
        <v>1474</v>
      </c>
      <c r="I26" s="173" t="s">
        <v>1444</v>
      </c>
      <c r="J26" s="96" t="s">
        <v>1308</v>
      </c>
      <c r="K26" s="45">
        <v>1</v>
      </c>
      <c r="L26" s="74">
        <f>IF(COUNT(O26,Q26,S26,U26,W26)&gt;0,SUM(O26,Q26,S26,U26,W26)/COUNT(O26,Q26,S26,U26,W26),"")</f>
        <v>1</v>
      </c>
      <c r="M26" s="82"/>
      <c r="N26" s="82" t="s">
        <v>1237</v>
      </c>
      <c r="O26" s="71">
        <v>1</v>
      </c>
      <c r="P26" s="39">
        <v>1</v>
      </c>
      <c r="Q26" s="33"/>
      <c r="R26" s="73">
        <v>1</v>
      </c>
      <c r="S26" s="33"/>
      <c r="T26" s="39">
        <v>1</v>
      </c>
      <c r="U26" s="33"/>
      <c r="V26" s="39">
        <v>1</v>
      </c>
      <c r="W26" s="33"/>
      <c r="X26" s="31"/>
      <c r="Y26" s="32"/>
      <c r="Z26" s="29"/>
      <c r="AA26" s="121" t="s">
        <v>937</v>
      </c>
      <c r="AB26" s="120" t="s">
        <v>443</v>
      </c>
      <c r="AC26" s="119" t="s">
        <v>445</v>
      </c>
      <c r="AD26" s="148" t="s">
        <v>940</v>
      </c>
    </row>
    <row r="27" spans="1:30" ht="63.75" outlineLevel="2">
      <c r="A27" s="21">
        <v>20</v>
      </c>
      <c r="B27" s="146"/>
      <c r="C27" s="138" t="s">
        <v>17</v>
      </c>
      <c r="D27" s="174" t="s">
        <v>33</v>
      </c>
      <c r="E27" s="174" t="s">
        <v>34</v>
      </c>
      <c r="F27" s="174" t="s">
        <v>46</v>
      </c>
      <c r="G27" s="174" t="s">
        <v>893</v>
      </c>
      <c r="H27" s="136" t="s">
        <v>1475</v>
      </c>
      <c r="I27" s="132" t="s">
        <v>1309</v>
      </c>
      <c r="J27" s="132" t="s">
        <v>1064</v>
      </c>
      <c r="K27" s="45">
        <v>1</v>
      </c>
      <c r="L27" s="41">
        <f>IF(COUNT(O27,Q27,S27,U27,W27)&gt;0,SUM(O27,Q27,S27,U27,W27)/COUNT(O27,Q27,S27,U27,W27),"")</f>
        <v>1</v>
      </c>
      <c r="M27" s="82"/>
      <c r="N27" s="82" t="s">
        <v>429</v>
      </c>
      <c r="O27" s="71">
        <v>1</v>
      </c>
      <c r="P27" s="39">
        <v>1</v>
      </c>
      <c r="Q27" s="33"/>
      <c r="R27" s="73">
        <v>1</v>
      </c>
      <c r="S27" s="33"/>
      <c r="T27" s="39">
        <v>1</v>
      </c>
      <c r="U27" s="33"/>
      <c r="V27" s="39">
        <v>1</v>
      </c>
      <c r="W27" s="33"/>
      <c r="X27" s="31"/>
      <c r="Y27" s="32"/>
      <c r="Z27" s="29"/>
      <c r="AA27" s="121"/>
      <c r="AB27" s="120" t="s">
        <v>443</v>
      </c>
      <c r="AC27" s="119" t="s">
        <v>445</v>
      </c>
      <c r="AD27" s="148" t="s">
        <v>941</v>
      </c>
    </row>
    <row r="28" spans="1:30" s="66" customFormat="1" outlineLevel="1">
      <c r="A28" s="76">
        <v>106</v>
      </c>
      <c r="B28" s="189"/>
      <c r="C28" s="127" t="s">
        <v>17</v>
      </c>
      <c r="D28" s="139" t="s">
        <v>239</v>
      </c>
      <c r="E28" s="139" t="s">
        <v>244</v>
      </c>
      <c r="F28" s="139" t="s">
        <v>247</v>
      </c>
      <c r="G28" s="170"/>
      <c r="H28" s="190" t="s">
        <v>333</v>
      </c>
      <c r="I28" s="139"/>
      <c r="J28" s="139"/>
      <c r="K28" s="75">
        <v>0</v>
      </c>
      <c r="L28" s="74"/>
      <c r="M28" s="82"/>
      <c r="N28" s="82"/>
      <c r="O28" s="71"/>
      <c r="P28" s="73"/>
      <c r="Q28" s="71"/>
      <c r="R28" s="73"/>
      <c r="S28" s="71"/>
      <c r="T28" s="73"/>
      <c r="U28" s="71"/>
      <c r="V28" s="73"/>
      <c r="W28" s="71"/>
      <c r="X28" s="69"/>
      <c r="Y28" s="70"/>
      <c r="Z28" s="29"/>
      <c r="AA28" s="121"/>
      <c r="AB28" s="120" t="s">
        <v>443</v>
      </c>
      <c r="AC28" s="119" t="s">
        <v>445</v>
      </c>
    </row>
    <row r="29" spans="1:30" s="66" customFormat="1" ht="27" customHeight="1" outlineLevel="2">
      <c r="A29" s="76">
        <v>107</v>
      </c>
      <c r="B29" s="189"/>
      <c r="C29" s="127" t="s">
        <v>17</v>
      </c>
      <c r="D29" s="127" t="s">
        <v>240</v>
      </c>
      <c r="E29" s="139" t="s">
        <v>245</v>
      </c>
      <c r="F29" s="139" t="s">
        <v>246</v>
      </c>
      <c r="G29" s="170"/>
      <c r="H29" s="190" t="s">
        <v>333</v>
      </c>
      <c r="I29" s="139"/>
      <c r="J29" s="139" t="s">
        <v>1310</v>
      </c>
      <c r="K29" s="75">
        <v>0</v>
      </c>
      <c r="L29" s="74"/>
      <c r="M29" s="82"/>
      <c r="N29" s="82"/>
      <c r="O29" s="71"/>
      <c r="P29" s="73"/>
      <c r="Q29" s="71"/>
      <c r="R29" s="73"/>
      <c r="S29" s="71"/>
      <c r="T29" s="73"/>
      <c r="U29" s="71"/>
      <c r="V29" s="73"/>
      <c r="W29" s="71"/>
      <c r="X29" s="69"/>
      <c r="Y29" s="70"/>
      <c r="Z29" s="29"/>
      <c r="AA29" s="121"/>
      <c r="AB29" s="120" t="s">
        <v>443</v>
      </c>
      <c r="AC29" s="119" t="s">
        <v>445</v>
      </c>
    </row>
    <row r="30" spans="1:30" s="66" customFormat="1" ht="51" outlineLevel="2">
      <c r="A30" s="106"/>
      <c r="B30" s="137"/>
      <c r="C30" s="138" t="s">
        <v>17</v>
      </c>
      <c r="D30" s="174" t="s">
        <v>460</v>
      </c>
      <c r="E30" s="173" t="s">
        <v>461</v>
      </c>
      <c r="F30" s="174" t="s">
        <v>246</v>
      </c>
      <c r="G30" s="171"/>
      <c r="H30" s="136" t="s">
        <v>1476</v>
      </c>
      <c r="I30" s="173" t="s">
        <v>1311</v>
      </c>
      <c r="J30" s="174" t="s">
        <v>506</v>
      </c>
      <c r="K30" s="75">
        <v>1</v>
      </c>
      <c r="L30" s="74">
        <f>IF(COUNT(O30,Q30,S30,U30,W30)&gt;0,SUM(O30,Q30,S30,U30,W30)/COUNT(O30,Q30,S30,U30,W30),"")</f>
        <v>1</v>
      </c>
      <c r="M30" s="82"/>
      <c r="N30" s="82" t="s">
        <v>407</v>
      </c>
      <c r="O30" s="71">
        <v>1</v>
      </c>
      <c r="P30" s="73"/>
      <c r="Q30" s="71"/>
      <c r="R30" s="73"/>
      <c r="S30" s="71"/>
      <c r="T30" s="73"/>
      <c r="U30" s="71"/>
      <c r="V30" s="73"/>
      <c r="W30" s="71"/>
      <c r="X30" s="104"/>
      <c r="Y30" s="105"/>
      <c r="Z30" s="29"/>
      <c r="AA30" s="121"/>
      <c r="AB30" s="120" t="s">
        <v>443</v>
      </c>
      <c r="AC30" s="119" t="s">
        <v>445</v>
      </c>
    </row>
    <row r="31" spans="1:30" s="66" customFormat="1" ht="25.5" outlineLevel="2">
      <c r="A31" s="76"/>
      <c r="B31" s="189"/>
      <c r="C31" s="127" t="s">
        <v>17</v>
      </c>
      <c r="D31" s="127" t="s">
        <v>458</v>
      </c>
      <c r="E31" s="139" t="s">
        <v>498</v>
      </c>
      <c r="F31" s="139"/>
      <c r="G31" s="170"/>
      <c r="H31" s="190" t="s">
        <v>333</v>
      </c>
      <c r="I31" s="139"/>
      <c r="J31" s="139"/>
      <c r="K31" s="75">
        <v>0</v>
      </c>
      <c r="L31" s="71"/>
      <c r="M31" s="82"/>
      <c r="N31" s="82"/>
      <c r="O31" s="71"/>
      <c r="P31" s="73"/>
      <c r="Q31" s="71"/>
      <c r="R31" s="73"/>
      <c r="S31" s="71"/>
      <c r="T31" s="73"/>
      <c r="U31" s="71"/>
      <c r="V31" s="73"/>
      <c r="W31" s="71"/>
      <c r="X31" s="104"/>
      <c r="Y31" s="105"/>
      <c r="Z31" s="29"/>
      <c r="AA31" s="121"/>
      <c r="AB31" s="29" t="s">
        <v>447</v>
      </c>
      <c r="AC31" s="119" t="s">
        <v>426</v>
      </c>
    </row>
    <row r="32" spans="1:30" s="66" customFormat="1" ht="178.5" outlineLevel="2">
      <c r="A32" s="106"/>
      <c r="B32" s="146" t="s">
        <v>934</v>
      </c>
      <c r="C32" s="107" t="s">
        <v>17</v>
      </c>
      <c r="D32" s="173" t="s">
        <v>499</v>
      </c>
      <c r="E32" s="173" t="s">
        <v>922</v>
      </c>
      <c r="F32" s="173" t="s">
        <v>246</v>
      </c>
      <c r="G32" s="173"/>
      <c r="H32" s="136" t="s">
        <v>1477</v>
      </c>
      <c r="I32" s="173" t="s">
        <v>1240</v>
      </c>
      <c r="J32" s="174" t="s">
        <v>1106</v>
      </c>
      <c r="K32" s="75">
        <v>1</v>
      </c>
      <c r="L32" s="74">
        <f t="shared" ref="L32:L38" si="0">IF(COUNT(O32,Q32,S32,U32,W32)&gt;0,SUM(O32,Q32,S32,U32,W32)/COUNT(O32,Q32,S32,U32,W32),"")</f>
        <v>1</v>
      </c>
      <c r="M32" s="82"/>
      <c r="N32" s="82">
        <v>9</v>
      </c>
      <c r="O32" s="71">
        <v>1</v>
      </c>
      <c r="P32" s="73"/>
      <c r="Q32" s="71"/>
      <c r="R32" s="73"/>
      <c r="S32" s="71"/>
      <c r="T32" s="73"/>
      <c r="U32" s="71"/>
      <c r="V32" s="73"/>
      <c r="W32" s="71"/>
      <c r="X32" s="104"/>
      <c r="Y32" s="105"/>
      <c r="Z32" s="29"/>
      <c r="AA32" s="121" t="s">
        <v>942</v>
      </c>
      <c r="AB32" s="29" t="s">
        <v>895</v>
      </c>
      <c r="AC32" s="119" t="s">
        <v>896</v>
      </c>
      <c r="AD32" s="148"/>
    </row>
    <row r="33" spans="1:30" s="66" customFormat="1" ht="178.5" outlineLevel="2">
      <c r="A33" s="106"/>
      <c r="B33" s="146" t="s">
        <v>934</v>
      </c>
      <c r="C33" s="107" t="s">
        <v>17</v>
      </c>
      <c r="D33" s="173" t="s">
        <v>500</v>
      </c>
      <c r="E33" s="173" t="s">
        <v>923</v>
      </c>
      <c r="F33" s="173" t="s">
        <v>246</v>
      </c>
      <c r="G33" s="173"/>
      <c r="H33" s="136" t="s">
        <v>1478</v>
      </c>
      <c r="I33" s="173" t="s">
        <v>1312</v>
      </c>
      <c r="J33" s="174" t="s">
        <v>1313</v>
      </c>
      <c r="K33" s="75">
        <v>1</v>
      </c>
      <c r="L33" s="74">
        <f t="shared" si="0"/>
        <v>1</v>
      </c>
      <c r="M33" s="82"/>
      <c r="N33" s="82">
        <v>8</v>
      </c>
      <c r="O33" s="71">
        <v>1</v>
      </c>
      <c r="P33" s="73"/>
      <c r="Q33" s="71"/>
      <c r="R33" s="73"/>
      <c r="S33" s="71"/>
      <c r="T33" s="73"/>
      <c r="U33" s="71"/>
      <c r="V33" s="73"/>
      <c r="W33" s="71"/>
      <c r="X33" s="104"/>
      <c r="Y33" s="105"/>
      <c r="Z33" s="29"/>
      <c r="AA33" s="121" t="s">
        <v>942</v>
      </c>
      <c r="AB33" s="29" t="s">
        <v>427</v>
      </c>
      <c r="AC33" s="119" t="s">
        <v>428</v>
      </c>
      <c r="AD33" s="148"/>
    </row>
    <row r="34" spans="1:30" s="66" customFormat="1" ht="165.75" outlineLevel="2">
      <c r="A34" s="106"/>
      <c r="B34" s="146" t="s">
        <v>934</v>
      </c>
      <c r="C34" s="107" t="s">
        <v>17</v>
      </c>
      <c r="D34" s="173" t="s">
        <v>501</v>
      </c>
      <c r="E34" s="173" t="s">
        <v>986</v>
      </c>
      <c r="F34" s="173" t="s">
        <v>246</v>
      </c>
      <c r="G34" s="173"/>
      <c r="H34" s="136" t="s">
        <v>1478</v>
      </c>
      <c r="I34" s="173" t="s">
        <v>1314</v>
      </c>
      <c r="J34" s="174" t="s">
        <v>1111</v>
      </c>
      <c r="K34" s="75">
        <v>1</v>
      </c>
      <c r="L34" s="74">
        <f t="shared" si="0"/>
        <v>1</v>
      </c>
      <c r="M34" s="82"/>
      <c r="N34" s="82">
        <v>8</v>
      </c>
      <c r="O34" s="71">
        <v>1</v>
      </c>
      <c r="P34" s="73"/>
      <c r="Q34" s="71"/>
      <c r="R34" s="73"/>
      <c r="S34" s="71"/>
      <c r="T34" s="73"/>
      <c r="U34" s="71"/>
      <c r="V34" s="73"/>
      <c r="W34" s="71"/>
      <c r="X34" s="104"/>
      <c r="Y34" s="105"/>
      <c r="Z34" s="29"/>
      <c r="AA34" s="121" t="s">
        <v>942</v>
      </c>
      <c r="AB34" s="29" t="s">
        <v>453</v>
      </c>
      <c r="AC34" s="119" t="s">
        <v>452</v>
      </c>
      <c r="AD34" s="148"/>
    </row>
    <row r="35" spans="1:30" s="66" customFormat="1" ht="191.25" outlineLevel="2">
      <c r="A35" s="106"/>
      <c r="B35" s="146" t="s">
        <v>934</v>
      </c>
      <c r="C35" s="138" t="s">
        <v>17</v>
      </c>
      <c r="D35" s="174" t="s">
        <v>502</v>
      </c>
      <c r="E35" s="173" t="s">
        <v>507</v>
      </c>
      <c r="F35" s="174" t="s">
        <v>246</v>
      </c>
      <c r="G35" s="171" t="s">
        <v>1124</v>
      </c>
      <c r="H35" s="136" t="s">
        <v>1470</v>
      </c>
      <c r="I35" s="174" t="s">
        <v>1241</v>
      </c>
      <c r="J35" s="174" t="s">
        <v>1315</v>
      </c>
      <c r="K35" s="75">
        <v>1</v>
      </c>
      <c r="L35" s="74">
        <f t="shared" si="0"/>
        <v>0.8</v>
      </c>
      <c r="M35" s="82"/>
      <c r="N35" s="82">
        <v>16</v>
      </c>
      <c r="O35" s="71">
        <v>0.8</v>
      </c>
      <c r="P35" s="73"/>
      <c r="Q35" s="71"/>
      <c r="R35" s="73"/>
      <c r="S35" s="71"/>
      <c r="T35" s="73"/>
      <c r="U35" s="71"/>
      <c r="V35" s="73"/>
      <c r="W35" s="71"/>
      <c r="X35" s="104"/>
      <c r="Y35" s="105"/>
      <c r="Z35" s="29"/>
      <c r="AA35" s="121" t="s">
        <v>942</v>
      </c>
      <c r="AB35" s="29" t="s">
        <v>419</v>
      </c>
      <c r="AC35" s="119" t="s">
        <v>420</v>
      </c>
      <c r="AD35" s="148"/>
    </row>
    <row r="36" spans="1:30" s="66" customFormat="1" ht="191.25" outlineLevel="2">
      <c r="A36" s="106"/>
      <c r="B36" s="146" t="s">
        <v>934</v>
      </c>
      <c r="C36" s="138" t="s">
        <v>17</v>
      </c>
      <c r="D36" s="174" t="s">
        <v>503</v>
      </c>
      <c r="E36" s="173" t="s">
        <v>508</v>
      </c>
      <c r="F36" s="174" t="s">
        <v>246</v>
      </c>
      <c r="G36" s="178" t="s">
        <v>1124</v>
      </c>
      <c r="H36" s="136" t="s">
        <v>1470</v>
      </c>
      <c r="I36" s="174" t="s">
        <v>1242</v>
      </c>
      <c r="J36" s="174" t="s">
        <v>1235</v>
      </c>
      <c r="K36" s="75">
        <v>1</v>
      </c>
      <c r="L36" s="74">
        <f t="shared" si="0"/>
        <v>0.8</v>
      </c>
      <c r="M36" s="82"/>
      <c r="N36" s="82">
        <v>16</v>
      </c>
      <c r="O36" s="71">
        <v>0.8</v>
      </c>
      <c r="P36" s="73"/>
      <c r="Q36" s="71"/>
      <c r="R36" s="73"/>
      <c r="S36" s="71"/>
      <c r="T36" s="73"/>
      <c r="U36" s="71"/>
      <c r="V36" s="73"/>
      <c r="W36" s="71"/>
      <c r="X36" s="104"/>
      <c r="Y36" s="105"/>
      <c r="Z36" s="29"/>
      <c r="AA36" s="121" t="s">
        <v>942</v>
      </c>
      <c r="AB36" s="29" t="s">
        <v>421</v>
      </c>
      <c r="AC36" s="119" t="s">
        <v>422</v>
      </c>
      <c r="AD36" s="148"/>
    </row>
    <row r="37" spans="1:30" s="66" customFormat="1" ht="191.25" outlineLevel="2">
      <c r="A37" s="106"/>
      <c r="B37" s="146" t="s">
        <v>934</v>
      </c>
      <c r="C37" s="138" t="s">
        <v>17</v>
      </c>
      <c r="D37" s="174" t="s">
        <v>504</v>
      </c>
      <c r="E37" s="173" t="s">
        <v>509</v>
      </c>
      <c r="F37" s="174" t="s">
        <v>246</v>
      </c>
      <c r="G37" s="178" t="s">
        <v>1124</v>
      </c>
      <c r="H37" s="136" t="s">
        <v>1470</v>
      </c>
      <c r="I37" s="174" t="s">
        <v>1243</v>
      </c>
      <c r="J37" s="174" t="s">
        <v>1235</v>
      </c>
      <c r="K37" s="75">
        <v>1</v>
      </c>
      <c r="L37" s="74">
        <f t="shared" si="0"/>
        <v>0.8</v>
      </c>
      <c r="M37" s="82"/>
      <c r="N37" s="82">
        <v>16</v>
      </c>
      <c r="O37" s="71">
        <v>0.8</v>
      </c>
      <c r="P37" s="73"/>
      <c r="Q37" s="71"/>
      <c r="R37" s="73"/>
      <c r="S37" s="71"/>
      <c r="T37" s="73"/>
      <c r="U37" s="71"/>
      <c r="V37" s="73"/>
      <c r="W37" s="71"/>
      <c r="X37" s="104"/>
      <c r="Y37" s="105"/>
      <c r="Z37" s="29"/>
      <c r="AA37" s="121" t="s">
        <v>942</v>
      </c>
      <c r="AB37" s="29" t="s">
        <v>423</v>
      </c>
      <c r="AC37" s="119" t="s">
        <v>894</v>
      </c>
      <c r="AD37" s="148"/>
    </row>
    <row r="38" spans="1:30" s="66" customFormat="1" ht="191.25" outlineLevel="2">
      <c r="A38" s="106"/>
      <c r="B38" s="146" t="s">
        <v>934</v>
      </c>
      <c r="C38" s="138" t="s">
        <v>17</v>
      </c>
      <c r="D38" s="174" t="s">
        <v>505</v>
      </c>
      <c r="E38" s="173" t="s">
        <v>510</v>
      </c>
      <c r="F38" s="174" t="s">
        <v>246</v>
      </c>
      <c r="G38" s="171" t="s">
        <v>1124</v>
      </c>
      <c r="H38" s="136" t="s">
        <v>1470</v>
      </c>
      <c r="I38" s="174" t="s">
        <v>1244</v>
      </c>
      <c r="J38" s="174" t="s">
        <v>1315</v>
      </c>
      <c r="K38" s="75">
        <v>1</v>
      </c>
      <c r="L38" s="74">
        <f t="shared" si="0"/>
        <v>0.8</v>
      </c>
      <c r="M38" s="82"/>
      <c r="N38" s="82">
        <v>16</v>
      </c>
      <c r="O38" s="71">
        <v>0.8</v>
      </c>
      <c r="P38" s="73"/>
      <c r="Q38" s="71"/>
      <c r="R38" s="73"/>
      <c r="S38" s="71"/>
      <c r="T38" s="73"/>
      <c r="U38" s="71"/>
      <c r="V38" s="73"/>
      <c r="W38" s="71"/>
      <c r="X38" s="104"/>
      <c r="Y38" s="105"/>
      <c r="Z38" s="29"/>
      <c r="AA38" s="121" t="s">
        <v>942</v>
      </c>
      <c r="AB38" s="29" t="s">
        <v>424</v>
      </c>
      <c r="AC38" s="119" t="s">
        <v>425</v>
      </c>
      <c r="AD38" s="148"/>
    </row>
    <row r="39" spans="1:30" s="66" customFormat="1" ht="25.5" outlineLevel="2">
      <c r="A39" s="76"/>
      <c r="B39" s="189"/>
      <c r="C39" s="127" t="s">
        <v>17</v>
      </c>
      <c r="D39" s="127" t="s">
        <v>459</v>
      </c>
      <c r="E39" s="139" t="s">
        <v>1048</v>
      </c>
      <c r="F39" s="139"/>
      <c r="G39" s="170"/>
      <c r="H39" s="190" t="s">
        <v>333</v>
      </c>
      <c r="I39" s="139"/>
      <c r="J39" s="139"/>
      <c r="K39" s="75">
        <v>0</v>
      </c>
      <c r="L39" s="71"/>
      <c r="M39" s="82"/>
      <c r="N39" s="82"/>
      <c r="O39" s="71"/>
      <c r="P39" s="73"/>
      <c r="Q39" s="71"/>
      <c r="R39" s="73"/>
      <c r="S39" s="71"/>
      <c r="T39" s="73"/>
      <c r="U39" s="71"/>
      <c r="V39" s="73"/>
      <c r="W39" s="71"/>
      <c r="X39" s="104"/>
      <c r="Y39" s="105"/>
      <c r="Z39" s="29"/>
      <c r="AA39" s="121"/>
      <c r="AB39" s="29"/>
      <c r="AC39" s="121"/>
    </row>
    <row r="40" spans="1:30" s="66" customFormat="1" ht="140.25" outlineLevel="2">
      <c r="A40" s="106"/>
      <c r="B40" s="146" t="s">
        <v>934</v>
      </c>
      <c r="C40" s="138" t="s">
        <v>17</v>
      </c>
      <c r="D40" s="173" t="s">
        <v>511</v>
      </c>
      <c r="E40" s="173" t="s">
        <v>1049</v>
      </c>
      <c r="F40" s="173" t="s">
        <v>246</v>
      </c>
      <c r="G40" s="171" t="s">
        <v>981</v>
      </c>
      <c r="H40" s="136" t="s">
        <v>1477</v>
      </c>
      <c r="I40" s="173" t="s">
        <v>1245</v>
      </c>
      <c r="J40" s="174" t="s">
        <v>1131</v>
      </c>
      <c r="K40" s="75">
        <v>1</v>
      </c>
      <c r="L40" s="74">
        <f t="shared" ref="L40:L46" si="1">IF(COUNT(O40,Q40,S40,U40,W40)&gt;0,SUM(O40,Q40,S40,U40,W40)/COUNT(O40,Q40,S40,U40,W40),"")</f>
        <v>1</v>
      </c>
      <c r="M40" s="82"/>
      <c r="N40" s="82">
        <v>9</v>
      </c>
      <c r="O40" s="71">
        <v>1</v>
      </c>
      <c r="P40" s="73"/>
      <c r="Q40" s="71"/>
      <c r="R40" s="73"/>
      <c r="S40" s="71"/>
      <c r="T40" s="73"/>
      <c r="U40" s="71"/>
      <c r="V40" s="73"/>
      <c r="W40" s="71"/>
      <c r="X40" s="104"/>
      <c r="Y40" s="105"/>
      <c r="Z40" s="29"/>
      <c r="AA40" s="121" t="s">
        <v>942</v>
      </c>
      <c r="AB40" s="29"/>
      <c r="AC40" s="121"/>
      <c r="AD40" s="148"/>
    </row>
    <row r="41" spans="1:30" s="66" customFormat="1" ht="140.25" outlineLevel="2">
      <c r="A41" s="106"/>
      <c r="B41" s="146" t="s">
        <v>934</v>
      </c>
      <c r="C41" s="138" t="s">
        <v>17</v>
      </c>
      <c r="D41" s="173" t="s">
        <v>512</v>
      </c>
      <c r="E41" s="173" t="s">
        <v>1050</v>
      </c>
      <c r="F41" s="173" t="s">
        <v>246</v>
      </c>
      <c r="G41" s="171" t="s">
        <v>981</v>
      </c>
      <c r="H41" s="136" t="s">
        <v>1478</v>
      </c>
      <c r="I41" s="173" t="s">
        <v>1246</v>
      </c>
      <c r="J41" s="174" t="s">
        <v>1107</v>
      </c>
      <c r="K41" s="75">
        <v>1</v>
      </c>
      <c r="L41" s="74">
        <f t="shared" si="1"/>
        <v>1</v>
      </c>
      <c r="M41" s="82"/>
      <c r="N41" s="82">
        <v>8</v>
      </c>
      <c r="O41" s="71">
        <v>1</v>
      </c>
      <c r="P41" s="73"/>
      <c r="Q41" s="71"/>
      <c r="R41" s="73"/>
      <c r="S41" s="71"/>
      <c r="T41" s="73"/>
      <c r="U41" s="71"/>
      <c r="V41" s="73"/>
      <c r="W41" s="71"/>
      <c r="X41" s="104"/>
      <c r="Y41" s="105"/>
      <c r="Z41" s="29"/>
      <c r="AA41" s="121" t="s">
        <v>942</v>
      </c>
      <c r="AB41" s="29"/>
      <c r="AC41" s="121"/>
      <c r="AD41" s="148"/>
    </row>
    <row r="42" spans="1:30" s="66" customFormat="1" ht="140.25" outlineLevel="2">
      <c r="A42" s="106"/>
      <c r="B42" s="146" t="s">
        <v>934</v>
      </c>
      <c r="C42" s="138" t="s">
        <v>17</v>
      </c>
      <c r="D42" s="173" t="s">
        <v>513</v>
      </c>
      <c r="E42" s="173" t="s">
        <v>1051</v>
      </c>
      <c r="F42" s="173" t="s">
        <v>246</v>
      </c>
      <c r="G42" s="171" t="s">
        <v>981</v>
      </c>
      <c r="H42" s="136" t="s">
        <v>1478</v>
      </c>
      <c r="I42" s="173" t="s">
        <v>1247</v>
      </c>
      <c r="J42" s="174" t="s">
        <v>1108</v>
      </c>
      <c r="K42" s="75">
        <v>1</v>
      </c>
      <c r="L42" s="74">
        <f t="shared" si="1"/>
        <v>1</v>
      </c>
      <c r="M42" s="82"/>
      <c r="N42" s="82">
        <v>8</v>
      </c>
      <c r="O42" s="71">
        <v>1</v>
      </c>
      <c r="P42" s="73"/>
      <c r="Q42" s="71"/>
      <c r="R42" s="73"/>
      <c r="S42" s="71"/>
      <c r="T42" s="73"/>
      <c r="U42" s="71"/>
      <c r="V42" s="73"/>
      <c r="W42" s="71"/>
      <c r="X42" s="104"/>
      <c r="Y42" s="105"/>
      <c r="Z42" s="29"/>
      <c r="AA42" s="121" t="s">
        <v>942</v>
      </c>
      <c r="AB42" s="29"/>
      <c r="AC42" s="121"/>
      <c r="AD42" s="148"/>
    </row>
    <row r="43" spans="1:30" s="66" customFormat="1" ht="165.75" outlineLevel="2">
      <c r="A43" s="106"/>
      <c r="B43" s="146" t="s">
        <v>934</v>
      </c>
      <c r="C43" s="138" t="s">
        <v>17</v>
      </c>
      <c r="D43" s="174" t="s">
        <v>514</v>
      </c>
      <c r="E43" s="173" t="s">
        <v>1052</v>
      </c>
      <c r="F43" s="174" t="s">
        <v>246</v>
      </c>
      <c r="G43" s="171" t="s">
        <v>981</v>
      </c>
      <c r="H43" s="136" t="s">
        <v>1470</v>
      </c>
      <c r="I43" s="174" t="s">
        <v>1248</v>
      </c>
      <c r="J43" s="174" t="s">
        <v>1109</v>
      </c>
      <c r="K43" s="75">
        <v>1</v>
      </c>
      <c r="L43" s="74">
        <f t="shared" si="1"/>
        <v>0.8</v>
      </c>
      <c r="M43" s="82"/>
      <c r="N43" s="82">
        <v>16</v>
      </c>
      <c r="O43" s="71">
        <v>0.8</v>
      </c>
      <c r="P43" s="73"/>
      <c r="Q43" s="71"/>
      <c r="R43" s="73"/>
      <c r="S43" s="71"/>
      <c r="T43" s="73"/>
      <c r="U43" s="71"/>
      <c r="V43" s="73"/>
      <c r="W43" s="71"/>
      <c r="X43" s="104"/>
      <c r="Y43" s="105"/>
      <c r="Z43" s="29"/>
      <c r="AA43" s="121" t="s">
        <v>942</v>
      </c>
      <c r="AB43" s="29"/>
      <c r="AC43" s="121"/>
      <c r="AD43" s="148"/>
    </row>
    <row r="44" spans="1:30" s="66" customFormat="1" ht="165.75" outlineLevel="2">
      <c r="A44" s="106"/>
      <c r="B44" s="146" t="s">
        <v>934</v>
      </c>
      <c r="C44" s="138" t="s">
        <v>17</v>
      </c>
      <c r="D44" s="174" t="s">
        <v>515</v>
      </c>
      <c r="E44" s="173" t="s">
        <v>1053</v>
      </c>
      <c r="F44" s="174" t="s">
        <v>246</v>
      </c>
      <c r="G44" s="171" t="s">
        <v>981</v>
      </c>
      <c r="H44" s="136" t="s">
        <v>1470</v>
      </c>
      <c r="I44" s="174" t="s">
        <v>1249</v>
      </c>
      <c r="J44" s="174" t="s">
        <v>1109</v>
      </c>
      <c r="K44" s="75">
        <v>1</v>
      </c>
      <c r="L44" s="74">
        <f t="shared" si="1"/>
        <v>0.8</v>
      </c>
      <c r="M44" s="82"/>
      <c r="N44" s="82">
        <v>16</v>
      </c>
      <c r="O44" s="71">
        <v>0.8</v>
      </c>
      <c r="P44" s="73"/>
      <c r="Q44" s="71"/>
      <c r="R44" s="73"/>
      <c r="S44" s="71"/>
      <c r="T44" s="73"/>
      <c r="U44" s="71"/>
      <c r="V44" s="73"/>
      <c r="W44" s="71"/>
      <c r="X44" s="104"/>
      <c r="Y44" s="105"/>
      <c r="Z44" s="29"/>
      <c r="AA44" s="121" t="s">
        <v>942</v>
      </c>
      <c r="AB44" s="29"/>
      <c r="AC44" s="121"/>
      <c r="AD44" s="148"/>
    </row>
    <row r="45" spans="1:30" s="66" customFormat="1" ht="165.75" outlineLevel="2">
      <c r="A45" s="106"/>
      <c r="B45" s="146" t="s">
        <v>934</v>
      </c>
      <c r="C45" s="138" t="s">
        <v>17</v>
      </c>
      <c r="D45" s="174" t="s">
        <v>516</v>
      </c>
      <c r="E45" s="173" t="s">
        <v>1054</v>
      </c>
      <c r="F45" s="174" t="s">
        <v>246</v>
      </c>
      <c r="G45" s="171" t="s">
        <v>981</v>
      </c>
      <c r="H45" s="136" t="s">
        <v>1470</v>
      </c>
      <c r="I45" s="174" t="s">
        <v>1250</v>
      </c>
      <c r="J45" s="174" t="s">
        <v>1109</v>
      </c>
      <c r="K45" s="75">
        <v>1</v>
      </c>
      <c r="L45" s="74">
        <f t="shared" si="1"/>
        <v>0.8</v>
      </c>
      <c r="M45" s="82"/>
      <c r="N45" s="82">
        <v>16</v>
      </c>
      <c r="O45" s="71">
        <v>0.8</v>
      </c>
      <c r="P45" s="73"/>
      <c r="Q45" s="71"/>
      <c r="R45" s="73"/>
      <c r="S45" s="71"/>
      <c r="T45" s="73"/>
      <c r="U45" s="71"/>
      <c r="V45" s="73"/>
      <c r="W45" s="71"/>
      <c r="X45" s="104"/>
      <c r="Y45" s="105"/>
      <c r="Z45" s="29"/>
      <c r="AA45" s="121" t="s">
        <v>942</v>
      </c>
      <c r="AB45" s="29"/>
      <c r="AC45" s="121"/>
      <c r="AD45" s="148"/>
    </row>
    <row r="46" spans="1:30" s="66" customFormat="1" ht="165.75" outlineLevel="2">
      <c r="A46" s="106"/>
      <c r="B46" s="146" t="s">
        <v>934</v>
      </c>
      <c r="C46" s="138" t="s">
        <v>17</v>
      </c>
      <c r="D46" s="174" t="s">
        <v>517</v>
      </c>
      <c r="E46" s="173" t="s">
        <v>1055</v>
      </c>
      <c r="F46" s="174" t="s">
        <v>246</v>
      </c>
      <c r="G46" s="171" t="s">
        <v>981</v>
      </c>
      <c r="H46" s="136" t="s">
        <v>1470</v>
      </c>
      <c r="I46" s="174" t="s">
        <v>1251</v>
      </c>
      <c r="J46" s="174" t="s">
        <v>1109</v>
      </c>
      <c r="K46" s="75">
        <v>1</v>
      </c>
      <c r="L46" s="74">
        <f t="shared" si="1"/>
        <v>0.8</v>
      </c>
      <c r="M46" s="82"/>
      <c r="N46" s="82">
        <v>16</v>
      </c>
      <c r="O46" s="71">
        <v>0.8</v>
      </c>
      <c r="P46" s="73"/>
      <c r="Q46" s="71"/>
      <c r="R46" s="73"/>
      <c r="S46" s="71"/>
      <c r="T46" s="73"/>
      <c r="U46" s="71"/>
      <c r="V46" s="73"/>
      <c r="W46" s="71"/>
      <c r="X46" s="104"/>
      <c r="Y46" s="105"/>
      <c r="Z46" s="29"/>
      <c r="AA46" s="121" t="s">
        <v>942</v>
      </c>
      <c r="AB46" s="29"/>
      <c r="AC46" s="121"/>
      <c r="AD46" s="148"/>
    </row>
    <row r="47" spans="1:30" s="66" customFormat="1" ht="36" customHeight="1" outlineLevel="2">
      <c r="A47" s="76">
        <v>108</v>
      </c>
      <c r="B47" s="189"/>
      <c r="C47" s="127" t="s">
        <v>17</v>
      </c>
      <c r="D47" s="127" t="s">
        <v>241</v>
      </c>
      <c r="E47" s="139" t="s">
        <v>462</v>
      </c>
      <c r="F47" s="139" t="s">
        <v>497</v>
      </c>
      <c r="G47" s="170" t="s">
        <v>893</v>
      </c>
      <c r="H47" s="190" t="s">
        <v>333</v>
      </c>
      <c r="I47" s="139"/>
      <c r="J47" s="139" t="s">
        <v>248</v>
      </c>
      <c r="K47" s="75">
        <v>0</v>
      </c>
      <c r="L47" s="71"/>
      <c r="M47" s="82"/>
      <c r="N47" s="82">
        <v>3</v>
      </c>
      <c r="O47" s="71"/>
      <c r="P47" s="73"/>
      <c r="Q47" s="71"/>
      <c r="R47" s="73"/>
      <c r="S47" s="71"/>
      <c r="T47" s="73"/>
      <c r="U47" s="71"/>
      <c r="V47" s="73"/>
      <c r="W47" s="71"/>
      <c r="X47" s="69"/>
      <c r="Y47" s="70"/>
      <c r="Z47" s="29"/>
      <c r="AA47" s="121"/>
      <c r="AB47" s="29"/>
      <c r="AC47" s="121"/>
    </row>
    <row r="48" spans="1:30" s="66" customFormat="1" ht="89.25" outlineLevel="2">
      <c r="A48" s="106"/>
      <c r="B48" s="137"/>
      <c r="C48" s="138" t="s">
        <v>17</v>
      </c>
      <c r="D48" s="174" t="s">
        <v>471</v>
      </c>
      <c r="E48" s="173" t="s">
        <v>461</v>
      </c>
      <c r="F48" s="174" t="s">
        <v>497</v>
      </c>
      <c r="G48" s="171" t="s">
        <v>893</v>
      </c>
      <c r="H48" s="136" t="s">
        <v>1471</v>
      </c>
      <c r="I48" s="173" t="s">
        <v>1252</v>
      </c>
      <c r="J48" s="132" t="s">
        <v>1316</v>
      </c>
      <c r="K48" s="75">
        <v>1</v>
      </c>
      <c r="L48" s="74">
        <f t="shared" ref="L48:L55" si="2">IF(COUNT(O48,Q48,S48,U48,W48)&gt;0,SUM(O48,Q48,S48,U48,W48)/COUNT(O48,Q48,S48,U48,W48),"")</f>
        <v>1</v>
      </c>
      <c r="M48" s="82"/>
      <c r="N48" s="82">
        <v>4</v>
      </c>
      <c r="O48" s="71">
        <v>1</v>
      </c>
      <c r="P48" s="73"/>
      <c r="Q48" s="71"/>
      <c r="R48" s="73"/>
      <c r="S48" s="71"/>
      <c r="T48" s="73"/>
      <c r="U48" s="71"/>
      <c r="V48" s="73"/>
      <c r="W48" s="71"/>
      <c r="X48" s="104"/>
      <c r="Y48" s="105"/>
      <c r="Z48" s="29"/>
      <c r="AA48" s="121"/>
      <c r="AB48" s="29"/>
      <c r="AC48" s="121"/>
    </row>
    <row r="49" spans="1:30" s="66" customFormat="1" ht="408" outlineLevel="2">
      <c r="A49" s="106"/>
      <c r="B49" s="146" t="s">
        <v>934</v>
      </c>
      <c r="C49" s="107" t="s">
        <v>17</v>
      </c>
      <c r="D49" s="173" t="s">
        <v>472</v>
      </c>
      <c r="E49" s="173" t="s">
        <v>463</v>
      </c>
      <c r="F49" s="173" t="s">
        <v>497</v>
      </c>
      <c r="G49" s="171" t="s">
        <v>893</v>
      </c>
      <c r="H49" s="136" t="s">
        <v>1470</v>
      </c>
      <c r="I49" s="173" t="s">
        <v>1317</v>
      </c>
      <c r="J49" s="174" t="s">
        <v>1318</v>
      </c>
      <c r="K49" s="75">
        <v>1</v>
      </c>
      <c r="L49" s="74">
        <f t="shared" si="2"/>
        <v>0.9</v>
      </c>
      <c r="M49" s="82"/>
      <c r="N49" s="82">
        <v>16</v>
      </c>
      <c r="O49" s="71">
        <v>0.9</v>
      </c>
      <c r="P49" s="73"/>
      <c r="Q49" s="71"/>
      <c r="R49" s="73"/>
      <c r="S49" s="71"/>
      <c r="T49" s="73"/>
      <c r="U49" s="71"/>
      <c r="V49" s="73"/>
      <c r="W49" s="71"/>
      <c r="X49" s="104"/>
      <c r="Y49" s="105"/>
      <c r="Z49" s="29"/>
      <c r="AA49" s="121" t="s">
        <v>942</v>
      </c>
      <c r="AB49" s="29"/>
      <c r="AC49" s="121"/>
      <c r="AD49" s="148"/>
    </row>
    <row r="50" spans="1:30" s="66" customFormat="1" ht="38.25" outlineLevel="2">
      <c r="A50" s="106"/>
      <c r="B50" s="146" t="s">
        <v>934</v>
      </c>
      <c r="C50" s="138" t="s">
        <v>17</v>
      </c>
      <c r="D50" s="174" t="s">
        <v>473</v>
      </c>
      <c r="E50" s="173" t="s">
        <v>464</v>
      </c>
      <c r="F50" s="174" t="s">
        <v>497</v>
      </c>
      <c r="G50" s="171" t="s">
        <v>893</v>
      </c>
      <c r="H50" s="136" t="s">
        <v>1470</v>
      </c>
      <c r="I50" s="174"/>
      <c r="J50" s="174" t="s">
        <v>470</v>
      </c>
      <c r="K50" s="75">
        <v>1</v>
      </c>
      <c r="L50" s="74">
        <f t="shared" si="2"/>
        <v>0</v>
      </c>
      <c r="M50" s="82"/>
      <c r="N50" s="82">
        <v>16</v>
      </c>
      <c r="O50" s="71">
        <v>0</v>
      </c>
      <c r="P50" s="73"/>
      <c r="Q50" s="71"/>
      <c r="R50" s="73"/>
      <c r="S50" s="71"/>
      <c r="T50" s="73"/>
      <c r="U50" s="71"/>
      <c r="V50" s="73"/>
      <c r="W50" s="71"/>
      <c r="X50" s="104"/>
      <c r="Y50" s="105"/>
      <c r="Z50" s="29"/>
      <c r="AA50" s="121" t="s">
        <v>942</v>
      </c>
      <c r="AB50" s="29"/>
      <c r="AC50" s="121"/>
      <c r="AD50" s="148"/>
    </row>
    <row r="51" spans="1:30" s="66" customFormat="1" ht="38.25" outlineLevel="2">
      <c r="A51" s="106"/>
      <c r="B51" s="146" t="s">
        <v>934</v>
      </c>
      <c r="C51" s="138" t="s">
        <v>17</v>
      </c>
      <c r="D51" s="174" t="s">
        <v>474</v>
      </c>
      <c r="E51" s="173" t="s">
        <v>465</v>
      </c>
      <c r="F51" s="174" t="s">
        <v>497</v>
      </c>
      <c r="G51" s="171" t="s">
        <v>893</v>
      </c>
      <c r="H51" s="136" t="s">
        <v>1470</v>
      </c>
      <c r="I51" s="174"/>
      <c r="J51" s="174" t="s">
        <v>470</v>
      </c>
      <c r="K51" s="75">
        <v>1</v>
      </c>
      <c r="L51" s="74">
        <f t="shared" si="2"/>
        <v>0</v>
      </c>
      <c r="M51" s="82"/>
      <c r="N51" s="82">
        <v>16</v>
      </c>
      <c r="O51" s="71">
        <v>0</v>
      </c>
      <c r="P51" s="73"/>
      <c r="Q51" s="71"/>
      <c r="R51" s="73"/>
      <c r="S51" s="71"/>
      <c r="T51" s="73"/>
      <c r="U51" s="71"/>
      <c r="V51" s="73"/>
      <c r="W51" s="71"/>
      <c r="X51" s="104"/>
      <c r="Y51" s="105"/>
      <c r="Z51" s="29"/>
      <c r="AA51" s="121" t="s">
        <v>942</v>
      </c>
      <c r="AB51" s="29"/>
      <c r="AC51" s="121"/>
      <c r="AD51" s="148"/>
    </row>
    <row r="52" spans="1:30" s="66" customFormat="1" ht="38.25" outlineLevel="2">
      <c r="A52" s="106"/>
      <c r="B52" s="146" t="s">
        <v>934</v>
      </c>
      <c r="C52" s="138" t="s">
        <v>17</v>
      </c>
      <c r="D52" s="174" t="s">
        <v>475</v>
      </c>
      <c r="E52" s="173" t="s">
        <v>466</v>
      </c>
      <c r="F52" s="174" t="s">
        <v>497</v>
      </c>
      <c r="G52" s="171" t="s">
        <v>893</v>
      </c>
      <c r="H52" s="136" t="s">
        <v>1470</v>
      </c>
      <c r="I52" s="174"/>
      <c r="J52" s="174" t="s">
        <v>470</v>
      </c>
      <c r="K52" s="75">
        <v>1</v>
      </c>
      <c r="L52" s="74">
        <f t="shared" si="2"/>
        <v>0</v>
      </c>
      <c r="M52" s="82"/>
      <c r="N52" s="82">
        <v>16</v>
      </c>
      <c r="O52" s="71">
        <v>0</v>
      </c>
      <c r="P52" s="73"/>
      <c r="Q52" s="71"/>
      <c r="R52" s="73"/>
      <c r="S52" s="71"/>
      <c r="T52" s="73"/>
      <c r="U52" s="71"/>
      <c r="V52" s="73"/>
      <c r="W52" s="71"/>
      <c r="X52" s="104"/>
      <c r="Y52" s="105"/>
      <c r="Z52" s="29"/>
      <c r="AA52" s="121" t="s">
        <v>942</v>
      </c>
      <c r="AB52" s="29"/>
      <c r="AC52" s="121"/>
      <c r="AD52" s="148"/>
    </row>
    <row r="53" spans="1:30" s="66" customFormat="1" ht="38.25" outlineLevel="2">
      <c r="A53" s="106"/>
      <c r="B53" s="146" t="s">
        <v>934</v>
      </c>
      <c r="C53" s="138" t="s">
        <v>17</v>
      </c>
      <c r="D53" s="174" t="s">
        <v>476</v>
      </c>
      <c r="E53" s="173" t="s">
        <v>467</v>
      </c>
      <c r="F53" s="174" t="s">
        <v>497</v>
      </c>
      <c r="G53" s="171" t="s">
        <v>893</v>
      </c>
      <c r="H53" s="136" t="s">
        <v>1470</v>
      </c>
      <c r="I53" s="174"/>
      <c r="J53" s="174" t="s">
        <v>470</v>
      </c>
      <c r="K53" s="75">
        <v>1</v>
      </c>
      <c r="L53" s="74">
        <f t="shared" si="2"/>
        <v>0</v>
      </c>
      <c r="M53" s="82"/>
      <c r="N53" s="82">
        <v>16</v>
      </c>
      <c r="O53" s="71">
        <v>0</v>
      </c>
      <c r="P53" s="73"/>
      <c r="Q53" s="71"/>
      <c r="R53" s="73"/>
      <c r="S53" s="71"/>
      <c r="T53" s="73"/>
      <c r="U53" s="71"/>
      <c r="V53" s="73"/>
      <c r="W53" s="71"/>
      <c r="X53" s="104"/>
      <c r="Y53" s="105"/>
      <c r="Z53" s="29"/>
      <c r="AA53" s="121" t="s">
        <v>942</v>
      </c>
      <c r="AB53" s="29"/>
      <c r="AC53" s="121"/>
      <c r="AD53" s="148"/>
    </row>
    <row r="54" spans="1:30" s="66" customFormat="1" ht="38.25" outlineLevel="2">
      <c r="A54" s="106"/>
      <c r="B54" s="146" t="s">
        <v>934</v>
      </c>
      <c r="C54" s="138" t="s">
        <v>17</v>
      </c>
      <c r="D54" s="174" t="s">
        <v>477</v>
      </c>
      <c r="E54" s="173" t="s">
        <v>468</v>
      </c>
      <c r="F54" s="174" t="s">
        <v>497</v>
      </c>
      <c r="G54" s="171" t="s">
        <v>893</v>
      </c>
      <c r="H54" s="136" t="s">
        <v>1470</v>
      </c>
      <c r="I54" s="174"/>
      <c r="J54" s="174" t="s">
        <v>470</v>
      </c>
      <c r="K54" s="75">
        <v>1</v>
      </c>
      <c r="L54" s="74">
        <f t="shared" si="2"/>
        <v>0</v>
      </c>
      <c r="M54" s="82"/>
      <c r="N54" s="82">
        <v>16</v>
      </c>
      <c r="O54" s="71">
        <v>0</v>
      </c>
      <c r="P54" s="73"/>
      <c r="Q54" s="71"/>
      <c r="R54" s="73"/>
      <c r="S54" s="71"/>
      <c r="T54" s="73"/>
      <c r="U54" s="71"/>
      <c r="V54" s="73"/>
      <c r="W54" s="71"/>
      <c r="X54" s="104"/>
      <c r="Y54" s="105"/>
      <c r="Z54" s="29"/>
      <c r="AA54" s="121" t="s">
        <v>942</v>
      </c>
      <c r="AB54" s="29"/>
      <c r="AC54" s="121"/>
      <c r="AD54" s="148"/>
    </row>
    <row r="55" spans="1:30" s="66" customFormat="1" ht="38.25" outlineLevel="2">
      <c r="A55" s="106"/>
      <c r="B55" s="146" t="s">
        <v>934</v>
      </c>
      <c r="C55" s="138" t="s">
        <v>17</v>
      </c>
      <c r="D55" s="174" t="s">
        <v>478</v>
      </c>
      <c r="E55" s="173" t="s">
        <v>469</v>
      </c>
      <c r="F55" s="174" t="s">
        <v>497</v>
      </c>
      <c r="G55" s="171" t="s">
        <v>893</v>
      </c>
      <c r="H55" s="136" t="s">
        <v>1470</v>
      </c>
      <c r="I55" s="174"/>
      <c r="J55" s="174" t="s">
        <v>470</v>
      </c>
      <c r="K55" s="75">
        <v>1</v>
      </c>
      <c r="L55" s="74">
        <f t="shared" si="2"/>
        <v>0</v>
      </c>
      <c r="M55" s="82"/>
      <c r="N55" s="82">
        <v>16</v>
      </c>
      <c r="O55" s="71">
        <v>0</v>
      </c>
      <c r="P55" s="73"/>
      <c r="Q55" s="71"/>
      <c r="R55" s="73"/>
      <c r="S55" s="71"/>
      <c r="T55" s="73"/>
      <c r="U55" s="71"/>
      <c r="V55" s="73"/>
      <c r="W55" s="71"/>
      <c r="X55" s="104"/>
      <c r="Y55" s="105"/>
      <c r="Z55" s="29"/>
      <c r="AA55" s="121" t="s">
        <v>942</v>
      </c>
      <c r="AB55" s="29"/>
      <c r="AC55" s="121"/>
      <c r="AD55" s="148"/>
    </row>
    <row r="56" spans="1:30" s="66" customFormat="1" ht="42.75" customHeight="1" outlineLevel="2">
      <c r="A56" s="76">
        <v>109</v>
      </c>
      <c r="B56" s="189"/>
      <c r="C56" s="127" t="s">
        <v>17</v>
      </c>
      <c r="D56" s="127" t="s">
        <v>242</v>
      </c>
      <c r="E56" s="139" t="s">
        <v>479</v>
      </c>
      <c r="F56" s="139" t="s">
        <v>495</v>
      </c>
      <c r="G56" s="170" t="s">
        <v>982</v>
      </c>
      <c r="H56" s="190" t="s">
        <v>333</v>
      </c>
      <c r="I56" s="139"/>
      <c r="J56" s="139" t="s">
        <v>249</v>
      </c>
      <c r="K56" s="75">
        <v>0</v>
      </c>
      <c r="L56" s="71"/>
      <c r="M56" s="82"/>
      <c r="N56" s="82">
        <v>3</v>
      </c>
      <c r="O56" s="71"/>
      <c r="P56" s="73"/>
      <c r="Q56" s="71"/>
      <c r="R56" s="73"/>
      <c r="S56" s="71"/>
      <c r="T56" s="73"/>
      <c r="U56" s="71"/>
      <c r="V56" s="73"/>
      <c r="W56" s="71"/>
      <c r="X56" s="69"/>
      <c r="Y56" s="70"/>
      <c r="Z56" s="29"/>
      <c r="AA56" s="121"/>
      <c r="AB56" s="29"/>
      <c r="AC56" s="121"/>
    </row>
    <row r="57" spans="1:30" s="66" customFormat="1" ht="51" outlineLevel="2">
      <c r="A57" s="106"/>
      <c r="B57" s="137"/>
      <c r="C57" s="138" t="s">
        <v>17</v>
      </c>
      <c r="D57" s="174" t="s">
        <v>487</v>
      </c>
      <c r="E57" s="173" t="s">
        <v>461</v>
      </c>
      <c r="F57" s="174" t="s">
        <v>495</v>
      </c>
      <c r="G57" s="171" t="s">
        <v>982</v>
      </c>
      <c r="H57" s="136" t="s">
        <v>1470</v>
      </c>
      <c r="I57" s="174"/>
      <c r="J57" s="132" t="s">
        <v>1066</v>
      </c>
      <c r="K57" s="75">
        <v>1</v>
      </c>
      <c r="L57" s="74">
        <f t="shared" ref="L57:L64" si="3">IF(COUNT(O57,Q57,S57,U57,W57)&gt;0,SUM(O57,Q57,S57,U57,W57)/COUNT(O57,Q57,S57,U57,W57),"")</f>
        <v>0</v>
      </c>
      <c r="M57" s="82"/>
      <c r="N57" s="82">
        <v>16</v>
      </c>
      <c r="O57" s="71">
        <v>0</v>
      </c>
      <c r="P57" s="73"/>
      <c r="Q57" s="71"/>
      <c r="R57" s="73"/>
      <c r="S57" s="71"/>
      <c r="T57" s="73"/>
      <c r="U57" s="71"/>
      <c r="V57" s="73"/>
      <c r="W57" s="71"/>
      <c r="X57" s="104"/>
      <c r="Y57" s="105"/>
      <c r="Z57" s="29"/>
      <c r="AA57" s="121"/>
      <c r="AB57" s="29"/>
      <c r="AC57" s="121"/>
    </row>
    <row r="58" spans="1:30" s="66" customFormat="1" ht="51" outlineLevel="2">
      <c r="A58" s="106"/>
      <c r="B58" s="146" t="s">
        <v>934</v>
      </c>
      <c r="C58" s="138" t="s">
        <v>17</v>
      </c>
      <c r="D58" s="174" t="s">
        <v>488</v>
      </c>
      <c r="E58" s="173" t="s">
        <v>480</v>
      </c>
      <c r="F58" s="174" t="s">
        <v>495</v>
      </c>
      <c r="G58" s="171" t="s">
        <v>982</v>
      </c>
      <c r="H58" s="136" t="s">
        <v>1470</v>
      </c>
      <c r="I58" s="174"/>
      <c r="J58" s="174" t="s">
        <v>496</v>
      </c>
      <c r="K58" s="75">
        <v>1</v>
      </c>
      <c r="L58" s="74">
        <f t="shared" si="3"/>
        <v>0</v>
      </c>
      <c r="M58" s="82"/>
      <c r="N58" s="82">
        <v>16</v>
      </c>
      <c r="O58" s="71">
        <v>0</v>
      </c>
      <c r="P58" s="73"/>
      <c r="Q58" s="71"/>
      <c r="R58" s="73"/>
      <c r="S58" s="71"/>
      <c r="T58" s="73"/>
      <c r="U58" s="71"/>
      <c r="V58" s="73"/>
      <c r="W58" s="71"/>
      <c r="X58" s="104"/>
      <c r="Y58" s="105"/>
      <c r="Z58" s="29"/>
      <c r="AA58" s="121" t="s">
        <v>942</v>
      </c>
      <c r="AB58" s="29"/>
      <c r="AC58" s="121"/>
      <c r="AD58" s="148"/>
    </row>
    <row r="59" spans="1:30" s="66" customFormat="1" ht="51" outlineLevel="2">
      <c r="A59" s="106"/>
      <c r="B59" s="146" t="s">
        <v>934</v>
      </c>
      <c r="C59" s="138" t="s">
        <v>17</v>
      </c>
      <c r="D59" s="174" t="s">
        <v>489</v>
      </c>
      <c r="E59" s="173" t="s">
        <v>482</v>
      </c>
      <c r="F59" s="174" t="s">
        <v>495</v>
      </c>
      <c r="G59" s="171" t="s">
        <v>982</v>
      </c>
      <c r="H59" s="136" t="s">
        <v>1470</v>
      </c>
      <c r="I59" s="174"/>
      <c r="J59" s="174" t="s">
        <v>496</v>
      </c>
      <c r="K59" s="75">
        <v>1</v>
      </c>
      <c r="L59" s="74">
        <f t="shared" si="3"/>
        <v>0</v>
      </c>
      <c r="M59" s="82"/>
      <c r="N59" s="82">
        <v>16</v>
      </c>
      <c r="O59" s="71">
        <v>0</v>
      </c>
      <c r="P59" s="73"/>
      <c r="Q59" s="71"/>
      <c r="R59" s="73"/>
      <c r="S59" s="71"/>
      <c r="T59" s="73"/>
      <c r="U59" s="71"/>
      <c r="V59" s="73"/>
      <c r="W59" s="71"/>
      <c r="X59" s="104"/>
      <c r="Y59" s="105"/>
      <c r="Z59" s="29"/>
      <c r="AA59" s="121" t="s">
        <v>942</v>
      </c>
      <c r="AB59" s="29"/>
      <c r="AC59" s="121"/>
      <c r="AD59" s="148"/>
    </row>
    <row r="60" spans="1:30" s="66" customFormat="1" ht="51" outlineLevel="2">
      <c r="A60" s="106"/>
      <c r="B60" s="146" t="s">
        <v>934</v>
      </c>
      <c r="C60" s="138" t="s">
        <v>17</v>
      </c>
      <c r="D60" s="174" t="s">
        <v>490</v>
      </c>
      <c r="E60" s="173" t="s">
        <v>481</v>
      </c>
      <c r="F60" s="174" t="s">
        <v>495</v>
      </c>
      <c r="G60" s="171" t="s">
        <v>982</v>
      </c>
      <c r="H60" s="136" t="s">
        <v>1470</v>
      </c>
      <c r="I60" s="174"/>
      <c r="J60" s="174" t="s">
        <v>496</v>
      </c>
      <c r="K60" s="75">
        <v>1</v>
      </c>
      <c r="L60" s="74">
        <f t="shared" si="3"/>
        <v>0</v>
      </c>
      <c r="M60" s="82"/>
      <c r="N60" s="82">
        <v>16</v>
      </c>
      <c r="O60" s="71">
        <v>0</v>
      </c>
      <c r="P60" s="73"/>
      <c r="Q60" s="71"/>
      <c r="R60" s="73"/>
      <c r="S60" s="71"/>
      <c r="T60" s="73"/>
      <c r="U60" s="71"/>
      <c r="V60" s="73"/>
      <c r="W60" s="71"/>
      <c r="X60" s="104"/>
      <c r="Y60" s="105"/>
      <c r="Z60" s="29"/>
      <c r="AA60" s="121" t="s">
        <v>942</v>
      </c>
      <c r="AB60" s="29"/>
      <c r="AC60" s="121"/>
      <c r="AD60" s="148"/>
    </row>
    <row r="61" spans="1:30" s="66" customFormat="1" ht="51" outlineLevel="2">
      <c r="A61" s="106"/>
      <c r="B61" s="146" t="s">
        <v>934</v>
      </c>
      <c r="C61" s="138" t="s">
        <v>17</v>
      </c>
      <c r="D61" s="174" t="s">
        <v>491</v>
      </c>
      <c r="E61" s="173" t="s">
        <v>483</v>
      </c>
      <c r="F61" s="174" t="s">
        <v>495</v>
      </c>
      <c r="G61" s="171" t="s">
        <v>982</v>
      </c>
      <c r="H61" s="136" t="s">
        <v>1470</v>
      </c>
      <c r="I61" s="174"/>
      <c r="J61" s="174" t="s">
        <v>496</v>
      </c>
      <c r="K61" s="75">
        <v>1</v>
      </c>
      <c r="L61" s="74">
        <f t="shared" si="3"/>
        <v>0</v>
      </c>
      <c r="M61" s="82"/>
      <c r="N61" s="82">
        <v>16</v>
      </c>
      <c r="O61" s="71">
        <v>0</v>
      </c>
      <c r="P61" s="73"/>
      <c r="Q61" s="71"/>
      <c r="R61" s="73"/>
      <c r="S61" s="71"/>
      <c r="T61" s="73"/>
      <c r="U61" s="71"/>
      <c r="V61" s="73"/>
      <c r="W61" s="71"/>
      <c r="X61" s="104"/>
      <c r="Y61" s="105"/>
      <c r="Z61" s="29"/>
      <c r="AA61" s="121" t="s">
        <v>942</v>
      </c>
      <c r="AB61" s="29"/>
      <c r="AC61" s="121"/>
      <c r="AD61" s="148"/>
    </row>
    <row r="62" spans="1:30" s="66" customFormat="1" ht="51" outlineLevel="2">
      <c r="A62" s="106"/>
      <c r="B62" s="146" t="s">
        <v>934</v>
      </c>
      <c r="C62" s="138" t="s">
        <v>17</v>
      </c>
      <c r="D62" s="174" t="s">
        <v>492</v>
      </c>
      <c r="E62" s="173" t="s">
        <v>484</v>
      </c>
      <c r="F62" s="174" t="s">
        <v>495</v>
      </c>
      <c r="G62" s="171" t="s">
        <v>982</v>
      </c>
      <c r="H62" s="136" t="s">
        <v>1470</v>
      </c>
      <c r="I62" s="174"/>
      <c r="J62" s="174" t="s">
        <v>496</v>
      </c>
      <c r="K62" s="75">
        <v>1</v>
      </c>
      <c r="L62" s="74">
        <f t="shared" si="3"/>
        <v>0</v>
      </c>
      <c r="M62" s="82"/>
      <c r="N62" s="82">
        <v>16</v>
      </c>
      <c r="O62" s="71">
        <v>0</v>
      </c>
      <c r="P62" s="73"/>
      <c r="Q62" s="71"/>
      <c r="R62" s="73"/>
      <c r="S62" s="71"/>
      <c r="T62" s="73"/>
      <c r="U62" s="71"/>
      <c r="V62" s="73"/>
      <c r="W62" s="71"/>
      <c r="X62" s="104"/>
      <c r="Y62" s="105"/>
      <c r="Z62" s="29"/>
      <c r="AA62" s="121" t="s">
        <v>942</v>
      </c>
      <c r="AB62" s="29"/>
      <c r="AC62" s="121"/>
      <c r="AD62" s="148"/>
    </row>
    <row r="63" spans="1:30" s="66" customFormat="1" ht="51" outlineLevel="2">
      <c r="A63" s="106"/>
      <c r="B63" s="146" t="s">
        <v>934</v>
      </c>
      <c r="C63" s="138" t="s">
        <v>17</v>
      </c>
      <c r="D63" s="174" t="s">
        <v>493</v>
      </c>
      <c r="E63" s="173" t="s">
        <v>485</v>
      </c>
      <c r="F63" s="174" t="s">
        <v>495</v>
      </c>
      <c r="G63" s="171" t="s">
        <v>982</v>
      </c>
      <c r="H63" s="136" t="s">
        <v>1470</v>
      </c>
      <c r="I63" s="174"/>
      <c r="J63" s="174" t="s">
        <v>496</v>
      </c>
      <c r="K63" s="75">
        <v>1</v>
      </c>
      <c r="L63" s="74">
        <f t="shared" si="3"/>
        <v>0</v>
      </c>
      <c r="M63" s="82"/>
      <c r="N63" s="82">
        <v>16</v>
      </c>
      <c r="O63" s="71">
        <v>0</v>
      </c>
      <c r="P63" s="73"/>
      <c r="Q63" s="71"/>
      <c r="R63" s="73"/>
      <c r="S63" s="71"/>
      <c r="T63" s="73"/>
      <c r="U63" s="71"/>
      <c r="V63" s="73"/>
      <c r="W63" s="71"/>
      <c r="X63" s="104"/>
      <c r="Y63" s="105"/>
      <c r="Z63" s="29"/>
      <c r="AA63" s="121" t="s">
        <v>942</v>
      </c>
      <c r="AB63" s="29"/>
      <c r="AC63" s="121"/>
      <c r="AD63" s="148"/>
    </row>
    <row r="64" spans="1:30" s="66" customFormat="1" ht="51" outlineLevel="2">
      <c r="A64" s="106"/>
      <c r="B64" s="146" t="s">
        <v>934</v>
      </c>
      <c r="C64" s="138" t="s">
        <v>17</v>
      </c>
      <c r="D64" s="174" t="s">
        <v>494</v>
      </c>
      <c r="E64" s="173" t="s">
        <v>486</v>
      </c>
      <c r="F64" s="174" t="s">
        <v>495</v>
      </c>
      <c r="G64" s="171"/>
      <c r="H64" s="136" t="s">
        <v>1470</v>
      </c>
      <c r="I64" s="174"/>
      <c r="J64" s="174" t="s">
        <v>496</v>
      </c>
      <c r="K64" s="75">
        <v>1</v>
      </c>
      <c r="L64" s="74">
        <f t="shared" si="3"/>
        <v>0</v>
      </c>
      <c r="M64" s="82"/>
      <c r="N64" s="82">
        <v>16</v>
      </c>
      <c r="O64" s="71">
        <v>0</v>
      </c>
      <c r="P64" s="73"/>
      <c r="Q64" s="71"/>
      <c r="R64" s="73"/>
      <c r="S64" s="71"/>
      <c r="T64" s="73"/>
      <c r="U64" s="71"/>
      <c r="V64" s="73"/>
      <c r="W64" s="71"/>
      <c r="X64" s="104"/>
      <c r="Y64" s="105"/>
      <c r="Z64" s="29"/>
      <c r="AA64" s="121" t="s">
        <v>942</v>
      </c>
      <c r="AB64" s="29"/>
      <c r="AC64" s="121"/>
      <c r="AD64" s="148"/>
    </row>
    <row r="65" spans="1:30" s="66" customFormat="1" ht="25.5" customHeight="1" outlineLevel="2">
      <c r="A65" s="76">
        <v>110</v>
      </c>
      <c r="B65" s="189"/>
      <c r="C65" s="127" t="s">
        <v>17</v>
      </c>
      <c r="D65" s="127" t="s">
        <v>243</v>
      </c>
      <c r="E65" s="139" t="s">
        <v>526</v>
      </c>
      <c r="F65" s="139" t="s">
        <v>586</v>
      </c>
      <c r="G65" s="170"/>
      <c r="H65" s="190" t="s">
        <v>333</v>
      </c>
      <c r="I65" s="139"/>
      <c r="J65" s="139" t="s">
        <v>534</v>
      </c>
      <c r="K65" s="75">
        <v>0</v>
      </c>
      <c r="L65" s="71"/>
      <c r="M65" s="82"/>
      <c r="N65" s="82">
        <v>3</v>
      </c>
      <c r="O65" s="71"/>
      <c r="P65" s="73"/>
      <c r="Q65" s="71"/>
      <c r="R65" s="73"/>
      <c r="S65" s="71"/>
      <c r="T65" s="73"/>
      <c r="U65" s="71"/>
      <c r="V65" s="73"/>
      <c r="W65" s="71"/>
      <c r="X65" s="69"/>
      <c r="Y65" s="70"/>
      <c r="Z65" s="29"/>
      <c r="AA65" s="121"/>
      <c r="AB65" s="29"/>
      <c r="AC65" s="121"/>
    </row>
    <row r="66" spans="1:30" s="66" customFormat="1" ht="38.25" outlineLevel="2">
      <c r="A66" s="106"/>
      <c r="B66" s="137"/>
      <c r="C66" s="138" t="s">
        <v>17</v>
      </c>
      <c r="D66" s="174" t="s">
        <v>518</v>
      </c>
      <c r="E66" s="173" t="s">
        <v>461</v>
      </c>
      <c r="F66" s="174" t="s">
        <v>586</v>
      </c>
      <c r="G66" s="171" t="s">
        <v>893</v>
      </c>
      <c r="H66" s="136" t="s">
        <v>1471</v>
      </c>
      <c r="I66" s="174" t="s">
        <v>988</v>
      </c>
      <c r="J66" s="132" t="s">
        <v>1065</v>
      </c>
      <c r="K66" s="75">
        <v>1</v>
      </c>
      <c r="L66" s="74">
        <f t="shared" ref="L66:L73" si="4">IF(COUNT(O66,Q66,S66,U66,W66)&gt;0,SUM(O66,Q66,S66,U66,W66)/COUNT(O66,Q66,S66,U66,W66),"")</f>
        <v>1</v>
      </c>
      <c r="M66" s="82"/>
      <c r="N66" s="82">
        <v>4</v>
      </c>
      <c r="O66" s="71">
        <v>1</v>
      </c>
      <c r="P66" s="73"/>
      <c r="Q66" s="71"/>
      <c r="R66" s="73"/>
      <c r="S66" s="71"/>
      <c r="T66" s="73"/>
      <c r="U66" s="71"/>
      <c r="V66" s="73"/>
      <c r="W66" s="71"/>
      <c r="X66" s="104"/>
      <c r="Y66" s="105"/>
      <c r="Z66" s="29"/>
      <c r="AA66" s="121"/>
      <c r="AB66" s="29"/>
      <c r="AC66" s="121"/>
    </row>
    <row r="67" spans="1:30" s="66" customFormat="1" ht="38.25" outlineLevel="2">
      <c r="A67" s="106"/>
      <c r="B67" s="146"/>
      <c r="C67" s="138" t="s">
        <v>17</v>
      </c>
      <c r="D67" s="174" t="s">
        <v>519</v>
      </c>
      <c r="E67" s="173" t="s">
        <v>527</v>
      </c>
      <c r="F67" s="174" t="s">
        <v>586</v>
      </c>
      <c r="G67" s="171" t="s">
        <v>893</v>
      </c>
      <c r="H67" s="136" t="s">
        <v>1471</v>
      </c>
      <c r="I67" s="174" t="s">
        <v>988</v>
      </c>
      <c r="J67" s="174" t="s">
        <v>534</v>
      </c>
      <c r="K67" s="75">
        <v>1</v>
      </c>
      <c r="L67" s="74">
        <f t="shared" si="4"/>
        <v>1</v>
      </c>
      <c r="M67" s="82"/>
      <c r="N67" s="82">
        <v>4</v>
      </c>
      <c r="O67" s="71">
        <v>1</v>
      </c>
      <c r="P67" s="73"/>
      <c r="Q67" s="71"/>
      <c r="R67" s="73"/>
      <c r="S67" s="71"/>
      <c r="T67" s="73"/>
      <c r="U67" s="71"/>
      <c r="V67" s="73"/>
      <c r="W67" s="71"/>
      <c r="X67" s="104"/>
      <c r="Y67" s="105"/>
      <c r="Z67" s="29"/>
      <c r="AA67" s="121"/>
      <c r="AB67" s="29"/>
      <c r="AC67" s="121"/>
      <c r="AD67" s="148"/>
    </row>
    <row r="68" spans="1:30" s="66" customFormat="1" ht="38.25" outlineLevel="2">
      <c r="A68" s="106"/>
      <c r="B68" s="146"/>
      <c r="C68" s="138" t="s">
        <v>17</v>
      </c>
      <c r="D68" s="174" t="s">
        <v>520</v>
      </c>
      <c r="E68" s="173" t="s">
        <v>528</v>
      </c>
      <c r="F68" s="174" t="s">
        <v>586</v>
      </c>
      <c r="G68" s="171" t="s">
        <v>893</v>
      </c>
      <c r="H68" s="136" t="s">
        <v>1470</v>
      </c>
      <c r="I68" s="174"/>
      <c r="J68" s="174" t="s">
        <v>534</v>
      </c>
      <c r="K68" s="75">
        <v>1</v>
      </c>
      <c r="L68" s="74">
        <f t="shared" si="4"/>
        <v>0</v>
      </c>
      <c r="M68" s="82"/>
      <c r="N68" s="82">
        <v>16</v>
      </c>
      <c r="O68" s="71">
        <v>0</v>
      </c>
      <c r="P68" s="73"/>
      <c r="Q68" s="71"/>
      <c r="R68" s="73"/>
      <c r="S68" s="71"/>
      <c r="T68" s="73"/>
      <c r="U68" s="71"/>
      <c r="V68" s="73"/>
      <c r="W68" s="71"/>
      <c r="X68" s="104"/>
      <c r="Y68" s="105"/>
      <c r="Z68" s="29"/>
      <c r="AA68" s="149" t="s">
        <v>942</v>
      </c>
      <c r="AB68" s="29"/>
      <c r="AC68" s="121"/>
      <c r="AD68" s="148"/>
    </row>
    <row r="69" spans="1:30" s="66" customFormat="1" ht="38.25" outlineLevel="2">
      <c r="A69" s="106"/>
      <c r="B69" s="146"/>
      <c r="C69" s="138" t="s">
        <v>17</v>
      </c>
      <c r="D69" s="174" t="s">
        <v>521</v>
      </c>
      <c r="E69" s="173" t="s">
        <v>529</v>
      </c>
      <c r="F69" s="174" t="s">
        <v>586</v>
      </c>
      <c r="G69" s="171" t="s">
        <v>893</v>
      </c>
      <c r="H69" s="136" t="s">
        <v>1470</v>
      </c>
      <c r="I69" s="174"/>
      <c r="J69" s="174" t="s">
        <v>534</v>
      </c>
      <c r="K69" s="75">
        <v>1</v>
      </c>
      <c r="L69" s="74">
        <f t="shared" si="4"/>
        <v>0</v>
      </c>
      <c r="M69" s="82"/>
      <c r="N69" s="82">
        <v>16</v>
      </c>
      <c r="O69" s="71">
        <v>0</v>
      </c>
      <c r="P69" s="73"/>
      <c r="Q69" s="71"/>
      <c r="R69" s="73"/>
      <c r="S69" s="71"/>
      <c r="T69" s="73"/>
      <c r="U69" s="71"/>
      <c r="V69" s="73"/>
      <c r="W69" s="71"/>
      <c r="X69" s="104"/>
      <c r="Y69" s="105"/>
      <c r="Z69" s="29"/>
      <c r="AA69" s="149" t="s">
        <v>942</v>
      </c>
      <c r="AB69" s="29"/>
      <c r="AC69" s="121"/>
      <c r="AD69" s="148"/>
    </row>
    <row r="70" spans="1:30" s="66" customFormat="1" ht="38.25" outlineLevel="2">
      <c r="A70" s="106"/>
      <c r="B70" s="146"/>
      <c r="C70" s="138" t="s">
        <v>17</v>
      </c>
      <c r="D70" s="174" t="s">
        <v>522</v>
      </c>
      <c r="E70" s="173" t="s">
        <v>530</v>
      </c>
      <c r="F70" s="174" t="s">
        <v>586</v>
      </c>
      <c r="G70" s="171" t="s">
        <v>893</v>
      </c>
      <c r="H70" s="136" t="s">
        <v>1470</v>
      </c>
      <c r="I70" s="174"/>
      <c r="J70" s="174" t="s">
        <v>534</v>
      </c>
      <c r="K70" s="75">
        <v>1</v>
      </c>
      <c r="L70" s="74">
        <f t="shared" si="4"/>
        <v>0</v>
      </c>
      <c r="M70" s="82"/>
      <c r="N70" s="82">
        <v>16</v>
      </c>
      <c r="O70" s="71">
        <v>0</v>
      </c>
      <c r="P70" s="73"/>
      <c r="Q70" s="71"/>
      <c r="R70" s="73"/>
      <c r="S70" s="71"/>
      <c r="T70" s="73"/>
      <c r="U70" s="71"/>
      <c r="V70" s="73"/>
      <c r="W70" s="71"/>
      <c r="X70" s="104"/>
      <c r="Y70" s="105"/>
      <c r="Z70" s="29"/>
      <c r="AA70" s="149" t="s">
        <v>942</v>
      </c>
      <c r="AB70" s="29"/>
      <c r="AC70" s="121"/>
      <c r="AD70" s="148"/>
    </row>
    <row r="71" spans="1:30" s="66" customFormat="1" ht="38.25" outlineLevel="2">
      <c r="A71" s="106"/>
      <c r="B71" s="146"/>
      <c r="C71" s="138" t="s">
        <v>17</v>
      </c>
      <c r="D71" s="174" t="s">
        <v>523</v>
      </c>
      <c r="E71" s="173" t="s">
        <v>531</v>
      </c>
      <c r="F71" s="174" t="s">
        <v>586</v>
      </c>
      <c r="G71" s="171" t="s">
        <v>893</v>
      </c>
      <c r="H71" s="136" t="s">
        <v>1470</v>
      </c>
      <c r="I71" s="174"/>
      <c r="J71" s="174" t="s">
        <v>534</v>
      </c>
      <c r="K71" s="75">
        <v>1</v>
      </c>
      <c r="L71" s="74">
        <f t="shared" si="4"/>
        <v>0</v>
      </c>
      <c r="M71" s="82"/>
      <c r="N71" s="82">
        <v>16</v>
      </c>
      <c r="O71" s="71">
        <v>0</v>
      </c>
      <c r="P71" s="73"/>
      <c r="Q71" s="71"/>
      <c r="R71" s="73"/>
      <c r="S71" s="71"/>
      <c r="T71" s="73"/>
      <c r="U71" s="71"/>
      <c r="V71" s="73"/>
      <c r="W71" s="71"/>
      <c r="X71" s="104"/>
      <c r="Y71" s="105"/>
      <c r="Z71" s="29"/>
      <c r="AA71" s="149" t="s">
        <v>942</v>
      </c>
      <c r="AB71" s="29"/>
      <c r="AC71" s="121"/>
      <c r="AD71" s="148"/>
    </row>
    <row r="72" spans="1:30" s="66" customFormat="1" ht="38.25" outlineLevel="2">
      <c r="A72" s="106"/>
      <c r="B72" s="146"/>
      <c r="C72" s="138" t="s">
        <v>17</v>
      </c>
      <c r="D72" s="174" t="s">
        <v>524</v>
      </c>
      <c r="E72" s="173" t="s">
        <v>532</v>
      </c>
      <c r="F72" s="174" t="s">
        <v>586</v>
      </c>
      <c r="G72" s="171" t="s">
        <v>893</v>
      </c>
      <c r="H72" s="136" t="s">
        <v>1470</v>
      </c>
      <c r="I72" s="174"/>
      <c r="J72" s="174" t="s">
        <v>534</v>
      </c>
      <c r="K72" s="75">
        <v>1</v>
      </c>
      <c r="L72" s="74">
        <f t="shared" si="4"/>
        <v>0</v>
      </c>
      <c r="M72" s="82"/>
      <c r="N72" s="82">
        <v>16</v>
      </c>
      <c r="O72" s="71">
        <v>0</v>
      </c>
      <c r="P72" s="73"/>
      <c r="Q72" s="71"/>
      <c r="R72" s="73"/>
      <c r="S72" s="71"/>
      <c r="T72" s="73"/>
      <c r="U72" s="71"/>
      <c r="V72" s="73"/>
      <c r="W72" s="71"/>
      <c r="X72" s="104"/>
      <c r="Y72" s="105"/>
      <c r="Z72" s="29"/>
      <c r="AA72" s="149" t="s">
        <v>942</v>
      </c>
      <c r="AB72" s="29"/>
      <c r="AC72" s="121"/>
      <c r="AD72" s="148"/>
    </row>
    <row r="73" spans="1:30" s="66" customFormat="1" ht="38.25" outlineLevel="2">
      <c r="A73" s="106"/>
      <c r="B73" s="146"/>
      <c r="C73" s="138" t="s">
        <v>17</v>
      </c>
      <c r="D73" s="174" t="s">
        <v>525</v>
      </c>
      <c r="E73" s="173" t="s">
        <v>533</v>
      </c>
      <c r="F73" s="174" t="s">
        <v>586</v>
      </c>
      <c r="G73" s="171" t="s">
        <v>893</v>
      </c>
      <c r="H73" s="136" t="s">
        <v>1470</v>
      </c>
      <c r="I73" s="174"/>
      <c r="J73" s="174" t="s">
        <v>534</v>
      </c>
      <c r="K73" s="75">
        <v>1</v>
      </c>
      <c r="L73" s="74">
        <f t="shared" si="4"/>
        <v>0</v>
      </c>
      <c r="M73" s="82"/>
      <c r="N73" s="82">
        <v>16</v>
      </c>
      <c r="O73" s="71">
        <v>0</v>
      </c>
      <c r="P73" s="73"/>
      <c r="Q73" s="71"/>
      <c r="R73" s="73"/>
      <c r="S73" s="71"/>
      <c r="T73" s="73"/>
      <c r="U73" s="71"/>
      <c r="V73" s="73"/>
      <c r="W73" s="71"/>
      <c r="X73" s="104"/>
      <c r="Y73" s="105"/>
      <c r="Z73" s="29"/>
      <c r="AA73" s="149" t="s">
        <v>942</v>
      </c>
      <c r="AB73" s="29"/>
      <c r="AC73" s="121"/>
      <c r="AD73" s="148"/>
    </row>
    <row r="74" spans="1:30" s="66" customFormat="1" outlineLevel="1">
      <c r="A74" s="76">
        <v>111</v>
      </c>
      <c r="B74" s="189"/>
      <c r="C74" s="127" t="s">
        <v>17</v>
      </c>
      <c r="D74" s="139" t="s">
        <v>250</v>
      </c>
      <c r="E74" s="139" t="s">
        <v>991</v>
      </c>
      <c r="F74" s="139" t="s">
        <v>257</v>
      </c>
      <c r="G74" s="170"/>
      <c r="H74" s="190" t="s">
        <v>333</v>
      </c>
      <c r="I74" s="139"/>
      <c r="J74" s="139"/>
      <c r="K74" s="75">
        <v>0</v>
      </c>
      <c r="L74" s="74"/>
      <c r="M74" s="82"/>
      <c r="N74" s="82"/>
      <c r="O74" s="71"/>
      <c r="P74" s="73"/>
      <c r="Q74" s="71"/>
      <c r="R74" s="73"/>
      <c r="S74" s="71"/>
      <c r="T74" s="73"/>
      <c r="U74" s="71"/>
      <c r="V74" s="73"/>
      <c r="W74" s="71"/>
      <c r="X74" s="69"/>
      <c r="Y74" s="70"/>
      <c r="Z74" s="29"/>
      <c r="AA74" s="121"/>
      <c r="AB74" s="29"/>
      <c r="AC74" s="121"/>
    </row>
    <row r="75" spans="1:30" s="66" customFormat="1" ht="38.25" outlineLevel="2">
      <c r="A75" s="76">
        <v>112</v>
      </c>
      <c r="B75" s="189"/>
      <c r="C75" s="127" t="s">
        <v>17</v>
      </c>
      <c r="D75" s="139" t="s">
        <v>251</v>
      </c>
      <c r="E75" s="139" t="s">
        <v>992</v>
      </c>
      <c r="F75" s="139" t="s">
        <v>993</v>
      </c>
      <c r="G75" s="170"/>
      <c r="H75" s="190" t="s">
        <v>333</v>
      </c>
      <c r="I75" s="139"/>
      <c r="J75" s="139" t="s">
        <v>537</v>
      </c>
      <c r="K75" s="75">
        <v>0</v>
      </c>
      <c r="L75" s="74"/>
      <c r="M75" s="82"/>
      <c r="N75" s="82"/>
      <c r="O75" s="71"/>
      <c r="P75" s="73"/>
      <c r="Q75" s="71"/>
      <c r="R75" s="73"/>
      <c r="S75" s="71"/>
      <c r="T75" s="73"/>
      <c r="U75" s="71"/>
      <c r="V75" s="73"/>
      <c r="W75" s="71"/>
      <c r="X75" s="69"/>
      <c r="Y75" s="70"/>
      <c r="Z75" s="29"/>
      <c r="AA75" s="121"/>
      <c r="AB75" s="29"/>
      <c r="AC75" s="121"/>
    </row>
    <row r="76" spans="1:30" s="66" customFormat="1" ht="41.1" customHeight="1" outlineLevel="2">
      <c r="A76" s="133"/>
      <c r="B76" s="146" t="s">
        <v>934</v>
      </c>
      <c r="C76" s="138" t="s">
        <v>17</v>
      </c>
      <c r="D76" s="174" t="s">
        <v>535</v>
      </c>
      <c r="E76" s="173" t="s">
        <v>1319</v>
      </c>
      <c r="F76" s="174"/>
      <c r="G76" s="171" t="s">
        <v>1127</v>
      </c>
      <c r="H76" s="136" t="s">
        <v>1470</v>
      </c>
      <c r="I76" s="176" t="s">
        <v>1296</v>
      </c>
      <c r="J76" s="96" t="s">
        <v>1320</v>
      </c>
      <c r="K76" s="75">
        <v>1</v>
      </c>
      <c r="L76" s="74">
        <f>IF(COUNT(O76,Q76,S76,U76,W76)&gt;0,SUM(O76,Q76,S76,U76,W76)/COUNT(O76,Q76,S76,U76,W76),"")</f>
        <v>0.6</v>
      </c>
      <c r="M76" s="82"/>
      <c r="N76" s="82">
        <v>16</v>
      </c>
      <c r="O76" s="71">
        <v>0.6</v>
      </c>
      <c r="P76" s="73"/>
      <c r="Q76" s="71"/>
      <c r="R76" s="73"/>
      <c r="S76" s="71"/>
      <c r="T76" s="73"/>
      <c r="U76" s="71"/>
      <c r="V76" s="73"/>
      <c r="W76" s="71"/>
      <c r="X76" s="104"/>
      <c r="Y76" s="105"/>
      <c r="Z76" s="29"/>
      <c r="AA76" s="121" t="s">
        <v>944</v>
      </c>
      <c r="AB76" s="29"/>
      <c r="AC76" s="121"/>
    </row>
    <row r="77" spans="1:30" s="66" customFormat="1" ht="41.1" customHeight="1" outlineLevel="2">
      <c r="A77" s="133"/>
      <c r="B77" s="146" t="s">
        <v>934</v>
      </c>
      <c r="C77" s="138" t="s">
        <v>17</v>
      </c>
      <c r="D77" s="174" t="s">
        <v>536</v>
      </c>
      <c r="E77" s="172" t="s">
        <v>1193</v>
      </c>
      <c r="F77" s="174"/>
      <c r="G77" s="178" t="s">
        <v>1127</v>
      </c>
      <c r="H77" s="136" t="s">
        <v>1470</v>
      </c>
      <c r="I77" s="174"/>
      <c r="J77" s="96" t="s">
        <v>1321</v>
      </c>
      <c r="K77" s="75">
        <v>1</v>
      </c>
      <c r="L77" s="74">
        <f>IF(COUNT(O77,Q77,S77,U77,W77)&gt;0,SUM(O77,Q77,S77,U77,W77)/COUNT(O77,Q77,S77,U77,W77),"")</f>
        <v>0.6</v>
      </c>
      <c r="M77" s="82"/>
      <c r="N77" s="82">
        <v>16</v>
      </c>
      <c r="O77" s="71">
        <v>0.6</v>
      </c>
      <c r="P77" s="73"/>
      <c r="Q77" s="71"/>
      <c r="R77" s="73"/>
      <c r="S77" s="71"/>
      <c r="T77" s="73"/>
      <c r="U77" s="71"/>
      <c r="V77" s="73"/>
      <c r="W77" s="71"/>
      <c r="X77" s="104"/>
      <c r="Y77" s="105"/>
      <c r="Z77" s="29"/>
      <c r="AA77" s="121" t="s">
        <v>944</v>
      </c>
      <c r="AB77" s="29"/>
      <c r="AC77" s="121"/>
    </row>
    <row r="78" spans="1:30" s="66" customFormat="1" ht="41.1" customHeight="1" outlineLevel="2">
      <c r="A78" s="134">
        <v>113</v>
      </c>
      <c r="B78" s="146" t="s">
        <v>934</v>
      </c>
      <c r="C78" s="138" t="s">
        <v>17</v>
      </c>
      <c r="D78" s="173" t="s">
        <v>252</v>
      </c>
      <c r="E78" s="174" t="s">
        <v>994</v>
      </c>
      <c r="F78" s="174" t="s">
        <v>995</v>
      </c>
      <c r="G78" s="178" t="s">
        <v>1127</v>
      </c>
      <c r="H78" s="136" t="s">
        <v>1470</v>
      </c>
      <c r="I78" s="174" t="s">
        <v>1322</v>
      </c>
      <c r="J78" s="174" t="s">
        <v>1323</v>
      </c>
      <c r="K78" s="75">
        <v>1</v>
      </c>
      <c r="L78" s="74">
        <f>IF(COUNT(O78,Q78,S78,U78,W78)&gt;0,SUM(O78,Q78,S78,U78,W78)/COUNT(O78,Q78,S78,U78,W78),"")</f>
        <v>0.6</v>
      </c>
      <c r="M78" s="82"/>
      <c r="N78" s="82">
        <v>16</v>
      </c>
      <c r="O78" s="71">
        <v>0.6</v>
      </c>
      <c r="P78" s="73"/>
      <c r="Q78" s="71"/>
      <c r="R78" s="73"/>
      <c r="S78" s="71"/>
      <c r="T78" s="73"/>
      <c r="U78" s="71"/>
      <c r="V78" s="73"/>
      <c r="W78" s="71"/>
      <c r="X78" s="69"/>
      <c r="Y78" s="70"/>
      <c r="Z78" s="29"/>
      <c r="AA78" s="121" t="s">
        <v>944</v>
      </c>
      <c r="AB78" s="29"/>
      <c r="AC78" s="121"/>
      <c r="AD78" s="148" t="s">
        <v>945</v>
      </c>
    </row>
    <row r="79" spans="1:30" s="66" customFormat="1" ht="41.1" customHeight="1" outlineLevel="2">
      <c r="A79" s="79">
        <v>114</v>
      </c>
      <c r="B79" s="146" t="s">
        <v>934</v>
      </c>
      <c r="C79" s="138" t="s">
        <v>17</v>
      </c>
      <c r="D79" s="174" t="s">
        <v>253</v>
      </c>
      <c r="E79" s="174" t="s">
        <v>996</v>
      </c>
      <c r="F79" s="174" t="s">
        <v>997</v>
      </c>
      <c r="G79" s="178" t="s">
        <v>1127</v>
      </c>
      <c r="H79" s="136" t="s">
        <v>1470</v>
      </c>
      <c r="I79" s="174"/>
      <c r="J79" s="174" t="s">
        <v>255</v>
      </c>
      <c r="K79" s="75">
        <v>1</v>
      </c>
      <c r="L79" s="74">
        <f>IF(COUNT(O79,Q79,S79,U79,W79)&gt;0,SUM(O79,Q79,S79,U79,W79)/COUNT(O79,Q79,S79,U79,W79),"")</f>
        <v>0</v>
      </c>
      <c r="M79" s="82"/>
      <c r="N79" s="82">
        <v>16</v>
      </c>
      <c r="O79" s="71">
        <v>0</v>
      </c>
      <c r="P79" s="73"/>
      <c r="Q79" s="71"/>
      <c r="R79" s="73"/>
      <c r="S79" s="71"/>
      <c r="T79" s="73"/>
      <c r="U79" s="71"/>
      <c r="V79" s="73"/>
      <c r="W79" s="71"/>
      <c r="X79" s="69"/>
      <c r="Y79" s="70"/>
      <c r="Z79" s="120"/>
      <c r="AA79" s="121" t="s">
        <v>944</v>
      </c>
      <c r="AB79" s="120"/>
      <c r="AC79" s="121"/>
      <c r="AD79" s="148" t="s">
        <v>946</v>
      </c>
    </row>
    <row r="80" spans="1:30" s="66" customFormat="1" ht="41.1" customHeight="1" outlineLevel="2">
      <c r="A80" s="79">
        <v>115</v>
      </c>
      <c r="B80" s="146"/>
      <c r="C80" s="138" t="s">
        <v>17</v>
      </c>
      <c r="D80" s="174" t="s">
        <v>254</v>
      </c>
      <c r="E80" s="174" t="s">
        <v>998</v>
      </c>
      <c r="F80" s="174" t="s">
        <v>999</v>
      </c>
      <c r="G80" s="178" t="s">
        <v>893</v>
      </c>
      <c r="H80" s="136" t="s">
        <v>1471</v>
      </c>
      <c r="I80" s="174" t="s">
        <v>989</v>
      </c>
      <c r="J80" s="174" t="s">
        <v>256</v>
      </c>
      <c r="K80" s="75">
        <v>1</v>
      </c>
      <c r="L80" s="74">
        <f>IF(COUNT(O80,Q80,S80,U80,W80)&gt;0,SUM(O80,Q80,S80,U80,W80)/COUNT(O80,Q80,S80,U80,W80),"")</f>
        <v>1</v>
      </c>
      <c r="M80" s="82"/>
      <c r="N80" s="82">
        <v>4</v>
      </c>
      <c r="O80" s="71">
        <v>1</v>
      </c>
      <c r="P80" s="73"/>
      <c r="Q80" s="71"/>
      <c r="R80" s="73"/>
      <c r="S80" s="71"/>
      <c r="T80" s="73"/>
      <c r="U80" s="71"/>
      <c r="V80" s="73"/>
      <c r="W80" s="71"/>
      <c r="X80" s="69"/>
      <c r="Y80" s="70"/>
      <c r="Z80" s="29"/>
      <c r="AA80" s="121"/>
      <c r="AB80" s="29"/>
      <c r="AC80" s="121"/>
      <c r="AD80" s="148" t="s">
        <v>946</v>
      </c>
    </row>
    <row r="81" spans="1:30" outlineLevel="1">
      <c r="A81" s="61">
        <v>21</v>
      </c>
      <c r="B81" s="189"/>
      <c r="C81" s="127" t="s">
        <v>17</v>
      </c>
      <c r="D81" s="139" t="s">
        <v>131</v>
      </c>
      <c r="E81" s="139" t="s">
        <v>35</v>
      </c>
      <c r="F81" s="139" t="s">
        <v>59</v>
      </c>
      <c r="G81" s="139"/>
      <c r="H81" s="190" t="s">
        <v>333</v>
      </c>
      <c r="I81" s="139"/>
      <c r="J81" s="139"/>
      <c r="K81" s="45">
        <v>0</v>
      </c>
      <c r="L81" s="41" t="str">
        <f t="shared" ref="L81:L92" si="5">IF(COUNT(O81,Q81,S81,U81,W81)&gt;0,SUM(O81,Q81,S81,U81,W81)/COUNT(O81,Q81,S81,U81,W81),"")</f>
        <v/>
      </c>
      <c r="M81" s="82"/>
      <c r="N81" s="82">
        <v>1</v>
      </c>
      <c r="O81" s="33"/>
      <c r="P81" s="39">
        <v>1</v>
      </c>
      <c r="Q81" s="33"/>
      <c r="R81" s="73">
        <v>1</v>
      </c>
      <c r="S81" s="33"/>
      <c r="T81" s="39">
        <v>1</v>
      </c>
      <c r="U81" s="33"/>
      <c r="V81" s="39">
        <v>1</v>
      </c>
      <c r="W81" s="33"/>
      <c r="X81" s="31"/>
      <c r="Y81" s="32"/>
      <c r="Z81" s="29"/>
      <c r="AA81" s="121"/>
      <c r="AB81" s="29"/>
      <c r="AC81" s="121"/>
      <c r="AD81" s="148"/>
    </row>
    <row r="82" spans="1:30" ht="204" outlineLevel="2">
      <c r="A82" s="21">
        <v>22</v>
      </c>
      <c r="B82" s="146" t="s">
        <v>934</v>
      </c>
      <c r="C82" s="107" t="s">
        <v>17</v>
      </c>
      <c r="D82" s="173" t="s">
        <v>36</v>
      </c>
      <c r="E82" s="173" t="s">
        <v>38</v>
      </c>
      <c r="F82" s="173" t="s">
        <v>63</v>
      </c>
      <c r="G82" s="171" t="s">
        <v>893</v>
      </c>
      <c r="H82" s="136" t="s">
        <v>1479</v>
      </c>
      <c r="I82" s="173" t="s">
        <v>1324</v>
      </c>
      <c r="J82" s="174" t="s">
        <v>1325</v>
      </c>
      <c r="K82" s="45">
        <v>1</v>
      </c>
      <c r="L82" s="41">
        <f t="shared" si="5"/>
        <v>1</v>
      </c>
      <c r="M82" s="82"/>
      <c r="N82" s="82" t="s">
        <v>1116</v>
      </c>
      <c r="O82" s="33">
        <v>1</v>
      </c>
      <c r="P82" s="39">
        <v>1</v>
      </c>
      <c r="Q82" s="33"/>
      <c r="R82" s="73">
        <v>1</v>
      </c>
      <c r="S82" s="33"/>
      <c r="T82" s="39">
        <v>1</v>
      </c>
      <c r="U82" s="33"/>
      <c r="V82" s="39">
        <v>1</v>
      </c>
      <c r="W82" s="33"/>
      <c r="X82" s="31"/>
      <c r="Y82" s="32"/>
      <c r="Z82" s="120"/>
      <c r="AA82" s="121" t="s">
        <v>937</v>
      </c>
      <c r="AB82" s="120"/>
      <c r="AC82" s="121"/>
      <c r="AD82" s="148" t="s">
        <v>947</v>
      </c>
    </row>
    <row r="83" spans="1:30" ht="165.75" outlineLevel="2">
      <c r="A83" s="21">
        <v>23</v>
      </c>
      <c r="B83" s="146" t="s">
        <v>934</v>
      </c>
      <c r="C83" s="138" t="s">
        <v>17</v>
      </c>
      <c r="D83" s="173" t="s">
        <v>37</v>
      </c>
      <c r="E83" s="173" t="s">
        <v>39</v>
      </c>
      <c r="F83" s="174" t="s">
        <v>64</v>
      </c>
      <c r="G83" s="174" t="s">
        <v>448</v>
      </c>
      <c r="H83" s="136" t="s">
        <v>1480</v>
      </c>
      <c r="I83" s="177" t="s">
        <v>1326</v>
      </c>
      <c r="J83" s="174" t="s">
        <v>1327</v>
      </c>
      <c r="K83" s="45">
        <v>1</v>
      </c>
      <c r="L83" s="41">
        <f t="shared" si="5"/>
        <v>1</v>
      </c>
      <c r="M83" s="82"/>
      <c r="N83" s="82" t="s">
        <v>1057</v>
      </c>
      <c r="O83" s="33">
        <v>1</v>
      </c>
      <c r="P83" s="39">
        <v>1</v>
      </c>
      <c r="Q83" s="33"/>
      <c r="R83" s="73">
        <v>1</v>
      </c>
      <c r="S83" s="33"/>
      <c r="T83" s="39">
        <v>1</v>
      </c>
      <c r="U83" s="33"/>
      <c r="V83" s="39">
        <v>1</v>
      </c>
      <c r="W83" s="33"/>
      <c r="X83" s="31"/>
      <c r="Y83" s="32"/>
      <c r="Z83" s="120" t="s">
        <v>931</v>
      </c>
      <c r="AA83" s="121" t="s">
        <v>937</v>
      </c>
      <c r="AB83" s="120"/>
      <c r="AC83" s="121"/>
      <c r="AD83" s="148" t="s">
        <v>938</v>
      </c>
    </row>
    <row r="84" spans="1:30" outlineLevel="2">
      <c r="A84" s="61">
        <v>24</v>
      </c>
      <c r="B84" s="189"/>
      <c r="C84" s="127" t="s">
        <v>17</v>
      </c>
      <c r="D84" s="139" t="s">
        <v>40</v>
      </c>
      <c r="E84" s="139" t="s">
        <v>41</v>
      </c>
      <c r="F84" s="139" t="s">
        <v>51</v>
      </c>
      <c r="G84" s="139"/>
      <c r="H84" s="190" t="s">
        <v>333</v>
      </c>
      <c r="I84" s="139"/>
      <c r="J84" s="139"/>
      <c r="K84" s="45">
        <v>0</v>
      </c>
      <c r="L84" s="41" t="str">
        <f t="shared" si="5"/>
        <v/>
      </c>
      <c r="M84" s="82"/>
      <c r="N84" s="82">
        <v>1</v>
      </c>
      <c r="O84" s="33"/>
      <c r="P84" s="39">
        <v>1</v>
      </c>
      <c r="Q84" s="33"/>
      <c r="R84" s="73">
        <v>1</v>
      </c>
      <c r="S84" s="33"/>
      <c r="T84" s="39">
        <v>1</v>
      </c>
      <c r="U84" s="33"/>
      <c r="V84" s="39">
        <v>1</v>
      </c>
      <c r="W84" s="33"/>
      <c r="X84" s="31"/>
      <c r="Y84" s="32"/>
      <c r="Z84" s="29"/>
      <c r="AA84" s="121"/>
      <c r="AB84" s="29"/>
      <c r="AC84" s="121"/>
    </row>
    <row r="85" spans="1:30" ht="25.5" outlineLevel="2">
      <c r="A85" s="21">
        <v>25</v>
      </c>
      <c r="B85" s="186"/>
      <c r="C85" s="138" t="s">
        <v>17</v>
      </c>
      <c r="D85" s="173" t="s">
        <v>47</v>
      </c>
      <c r="E85" s="174" t="s">
        <v>48</v>
      </c>
      <c r="F85" s="174" t="s">
        <v>65</v>
      </c>
      <c r="G85" s="174" t="s">
        <v>332</v>
      </c>
      <c r="H85" s="136" t="s">
        <v>1470</v>
      </c>
      <c r="I85" s="174" t="s">
        <v>1196</v>
      </c>
      <c r="J85" s="174" t="s">
        <v>1067</v>
      </c>
      <c r="K85" s="45">
        <v>1</v>
      </c>
      <c r="L85" s="41">
        <f t="shared" si="5"/>
        <v>0.6</v>
      </c>
      <c r="M85" s="82"/>
      <c r="N85" s="82">
        <v>16</v>
      </c>
      <c r="O85" s="33">
        <v>0.6</v>
      </c>
      <c r="P85" s="39">
        <v>1</v>
      </c>
      <c r="Q85" s="33"/>
      <c r="R85" s="73">
        <v>1</v>
      </c>
      <c r="S85" s="33"/>
      <c r="T85" s="39">
        <v>1</v>
      </c>
      <c r="U85" s="33"/>
      <c r="V85" s="39">
        <v>1</v>
      </c>
      <c r="W85" s="33"/>
      <c r="X85" s="31"/>
      <c r="Y85" s="32"/>
      <c r="Z85" s="120"/>
      <c r="AA85" s="121"/>
      <c r="AB85" s="120"/>
      <c r="AC85" s="121"/>
    </row>
    <row r="86" spans="1:30" ht="242.25" outlineLevel="2">
      <c r="A86" s="21">
        <v>26</v>
      </c>
      <c r="B86" s="146" t="s">
        <v>934</v>
      </c>
      <c r="C86" s="138" t="s">
        <v>17</v>
      </c>
      <c r="D86" s="185" t="s">
        <v>53</v>
      </c>
      <c r="E86" s="185" t="s">
        <v>435</v>
      </c>
      <c r="F86" s="185" t="s">
        <v>155</v>
      </c>
      <c r="G86" s="171" t="s">
        <v>893</v>
      </c>
      <c r="H86" s="136" t="s">
        <v>1481</v>
      </c>
      <c r="I86" s="173" t="s">
        <v>1445</v>
      </c>
      <c r="J86" s="179" t="s">
        <v>1446</v>
      </c>
      <c r="K86" s="45">
        <v>1</v>
      </c>
      <c r="L86" s="41">
        <f t="shared" si="5"/>
        <v>1</v>
      </c>
      <c r="M86" s="82"/>
      <c r="N86" s="82" t="s">
        <v>1303</v>
      </c>
      <c r="O86" s="33">
        <v>1</v>
      </c>
      <c r="P86" s="39">
        <v>1</v>
      </c>
      <c r="Q86" s="33"/>
      <c r="R86" s="73">
        <v>1</v>
      </c>
      <c r="S86" s="33"/>
      <c r="T86" s="39">
        <v>1</v>
      </c>
      <c r="U86" s="33"/>
      <c r="V86" s="39">
        <v>1</v>
      </c>
      <c r="W86" s="33"/>
      <c r="X86" s="31"/>
      <c r="Y86" s="32"/>
      <c r="Z86" s="29"/>
      <c r="AA86" s="119" t="s">
        <v>937</v>
      </c>
      <c r="AB86" s="29"/>
      <c r="AC86" s="119"/>
      <c r="AD86" s="148" t="s">
        <v>941</v>
      </c>
    </row>
    <row r="87" spans="1:30" ht="76.5" outlineLevel="2">
      <c r="A87" s="114">
        <v>27</v>
      </c>
      <c r="B87" s="146"/>
      <c r="C87" s="138" t="s">
        <v>17</v>
      </c>
      <c r="D87" s="173" t="s">
        <v>54</v>
      </c>
      <c r="E87" s="174" t="s">
        <v>436</v>
      </c>
      <c r="F87" s="174" t="s">
        <v>66</v>
      </c>
      <c r="G87" s="174" t="s">
        <v>235</v>
      </c>
      <c r="H87" s="136" t="s">
        <v>1476</v>
      </c>
      <c r="I87" s="177" t="s">
        <v>1068</v>
      </c>
      <c r="J87" s="176" t="s">
        <v>1328</v>
      </c>
      <c r="K87" s="45">
        <v>0.1</v>
      </c>
      <c r="L87" s="41">
        <f t="shared" si="5"/>
        <v>1</v>
      </c>
      <c r="M87" s="82"/>
      <c r="N87" s="82" t="s">
        <v>407</v>
      </c>
      <c r="O87" s="33">
        <v>1</v>
      </c>
      <c r="P87" s="39">
        <v>1</v>
      </c>
      <c r="Q87" s="33"/>
      <c r="R87" s="73">
        <v>1</v>
      </c>
      <c r="S87" s="33"/>
      <c r="T87" s="39">
        <v>1</v>
      </c>
      <c r="U87" s="33"/>
      <c r="V87" s="39">
        <v>1</v>
      </c>
      <c r="W87" s="33"/>
      <c r="X87" s="31"/>
      <c r="Y87" s="32"/>
      <c r="Z87" s="120"/>
      <c r="AA87" s="121"/>
      <c r="AB87" s="120"/>
      <c r="AC87" s="121"/>
      <c r="AD87" s="148" t="s">
        <v>938</v>
      </c>
    </row>
    <row r="88" spans="1:30" ht="216.75" outlineLevel="2">
      <c r="A88" s="21">
        <v>28</v>
      </c>
      <c r="B88" s="146" t="s">
        <v>934</v>
      </c>
      <c r="C88" s="138" t="s">
        <v>17</v>
      </c>
      <c r="D88" s="174" t="s">
        <v>55</v>
      </c>
      <c r="E88" s="174" t="s">
        <v>437</v>
      </c>
      <c r="F88" s="174" t="s">
        <v>156</v>
      </c>
      <c r="G88" s="174" t="s">
        <v>125</v>
      </c>
      <c r="H88" s="136" t="s">
        <v>1470</v>
      </c>
      <c r="I88" s="176" t="s">
        <v>1253</v>
      </c>
      <c r="J88" s="176" t="s">
        <v>1329</v>
      </c>
      <c r="K88" s="45">
        <v>1</v>
      </c>
      <c r="L88" s="74">
        <f t="shared" si="5"/>
        <v>0.3</v>
      </c>
      <c r="M88" s="82"/>
      <c r="N88" s="82">
        <v>16</v>
      </c>
      <c r="O88" s="33">
        <v>0.3</v>
      </c>
      <c r="P88" s="39">
        <v>1</v>
      </c>
      <c r="Q88" s="33"/>
      <c r="R88" s="73">
        <v>1</v>
      </c>
      <c r="S88" s="33"/>
      <c r="T88" s="39">
        <v>1</v>
      </c>
      <c r="U88" s="33"/>
      <c r="V88" s="39">
        <v>1</v>
      </c>
      <c r="W88" s="33"/>
      <c r="X88" s="31"/>
      <c r="Y88" s="32"/>
      <c r="Z88" s="120"/>
      <c r="AA88" s="121" t="s">
        <v>937</v>
      </c>
      <c r="AB88" s="120"/>
      <c r="AC88" s="121"/>
      <c r="AD88" s="148" t="s">
        <v>938</v>
      </c>
    </row>
    <row r="89" spans="1:30" ht="25.5" outlineLevel="2">
      <c r="A89" s="21">
        <v>34</v>
      </c>
      <c r="B89" s="146" t="s">
        <v>934</v>
      </c>
      <c r="C89" s="138" t="s">
        <v>17</v>
      </c>
      <c r="D89" s="174" t="s">
        <v>56</v>
      </c>
      <c r="E89" s="173" t="s">
        <v>438</v>
      </c>
      <c r="F89" s="174" t="s">
        <v>62</v>
      </c>
      <c r="G89" s="174" t="s">
        <v>126</v>
      </c>
      <c r="H89" s="136" t="s">
        <v>1470</v>
      </c>
      <c r="I89" s="167"/>
      <c r="J89" s="174" t="s">
        <v>1069</v>
      </c>
      <c r="K89" s="45">
        <v>1</v>
      </c>
      <c r="L89" s="41">
        <f t="shared" si="5"/>
        <v>0</v>
      </c>
      <c r="M89" s="82"/>
      <c r="N89" s="82">
        <v>16</v>
      </c>
      <c r="O89" s="33">
        <v>0</v>
      </c>
      <c r="P89" s="39">
        <v>1</v>
      </c>
      <c r="Q89" s="33"/>
      <c r="R89" s="73">
        <v>1</v>
      </c>
      <c r="S89" s="33"/>
      <c r="T89" s="39">
        <v>1</v>
      </c>
      <c r="U89" s="33"/>
      <c r="V89" s="39">
        <v>1</v>
      </c>
      <c r="W89" s="33"/>
      <c r="X89" s="31"/>
      <c r="Y89" s="32"/>
      <c r="Z89" s="120"/>
      <c r="AA89" s="121" t="s">
        <v>937</v>
      </c>
      <c r="AB89" s="120"/>
      <c r="AC89" s="121"/>
      <c r="AD89" s="148" t="s">
        <v>938</v>
      </c>
    </row>
    <row r="90" spans="1:30" ht="76.5" outlineLevel="2">
      <c r="A90" s="114">
        <v>35</v>
      </c>
      <c r="B90" s="146"/>
      <c r="C90" s="138" t="s">
        <v>17</v>
      </c>
      <c r="D90" s="174" t="s">
        <v>57</v>
      </c>
      <c r="E90" s="173" t="s">
        <v>439</v>
      </c>
      <c r="F90" s="174" t="s">
        <v>260</v>
      </c>
      <c r="G90" s="174" t="s">
        <v>126</v>
      </c>
      <c r="H90" s="136" t="s">
        <v>1476</v>
      </c>
      <c r="I90" s="177" t="s">
        <v>936</v>
      </c>
      <c r="J90" s="96" t="s">
        <v>1070</v>
      </c>
      <c r="K90" s="45">
        <v>0.1</v>
      </c>
      <c r="L90" s="41">
        <f t="shared" si="5"/>
        <v>1</v>
      </c>
      <c r="M90" s="82"/>
      <c r="N90" s="82" t="s">
        <v>407</v>
      </c>
      <c r="O90" s="33">
        <v>1</v>
      </c>
      <c r="P90" s="39">
        <v>1</v>
      </c>
      <c r="Q90" s="33"/>
      <c r="R90" s="73">
        <v>1</v>
      </c>
      <c r="S90" s="33"/>
      <c r="T90" s="39">
        <v>1</v>
      </c>
      <c r="U90" s="33"/>
      <c r="V90" s="39">
        <v>1</v>
      </c>
      <c r="W90" s="33"/>
      <c r="X90" s="31"/>
      <c r="Y90" s="32"/>
      <c r="Z90" s="120"/>
      <c r="AA90" s="121"/>
      <c r="AB90" s="120"/>
      <c r="AC90" s="121"/>
      <c r="AD90" s="148" t="s">
        <v>948</v>
      </c>
    </row>
    <row r="91" spans="1:30" s="66" customFormat="1" ht="76.5" outlineLevel="2">
      <c r="A91" s="137">
        <v>116</v>
      </c>
      <c r="B91" s="146"/>
      <c r="C91" s="138" t="s">
        <v>17</v>
      </c>
      <c r="D91" s="174" t="s">
        <v>258</v>
      </c>
      <c r="E91" s="173" t="s">
        <v>440</v>
      </c>
      <c r="F91" s="174" t="s">
        <v>261</v>
      </c>
      <c r="G91" s="174" t="s">
        <v>443</v>
      </c>
      <c r="H91" s="136" t="s">
        <v>1476</v>
      </c>
      <c r="I91" s="177" t="s">
        <v>936</v>
      </c>
      <c r="J91" s="96" t="s">
        <v>1071</v>
      </c>
      <c r="K91" s="75">
        <v>0.1</v>
      </c>
      <c r="L91" s="74">
        <f t="shared" si="5"/>
        <v>1</v>
      </c>
      <c r="M91" s="82"/>
      <c r="N91" s="82" t="s">
        <v>407</v>
      </c>
      <c r="O91" s="71">
        <v>1</v>
      </c>
      <c r="P91" s="73"/>
      <c r="Q91" s="71"/>
      <c r="R91" s="73"/>
      <c r="S91" s="71"/>
      <c r="T91" s="73"/>
      <c r="U91" s="71"/>
      <c r="V91" s="73"/>
      <c r="W91" s="71"/>
      <c r="X91" s="69"/>
      <c r="Y91" s="70"/>
      <c r="Z91" s="120"/>
      <c r="AA91" s="121"/>
      <c r="AB91" s="120"/>
      <c r="AC91" s="121"/>
      <c r="AD91" s="148" t="s">
        <v>938</v>
      </c>
    </row>
    <row r="92" spans="1:30" s="66" customFormat="1" ht="76.5" outlineLevel="2">
      <c r="A92" s="137">
        <v>117</v>
      </c>
      <c r="B92" s="146"/>
      <c r="C92" s="138" t="s">
        <v>17</v>
      </c>
      <c r="D92" s="174" t="s">
        <v>259</v>
      </c>
      <c r="E92" s="173" t="s">
        <v>441</v>
      </c>
      <c r="F92" s="174" t="s">
        <v>262</v>
      </c>
      <c r="G92" s="174" t="s">
        <v>443</v>
      </c>
      <c r="H92" s="136" t="s">
        <v>1476</v>
      </c>
      <c r="I92" s="177" t="s">
        <v>936</v>
      </c>
      <c r="J92" s="96" t="s">
        <v>1072</v>
      </c>
      <c r="K92" s="75">
        <v>0.1</v>
      </c>
      <c r="L92" s="74">
        <f t="shared" si="5"/>
        <v>1</v>
      </c>
      <c r="M92" s="82"/>
      <c r="N92" s="82" t="s">
        <v>407</v>
      </c>
      <c r="O92" s="71">
        <v>1</v>
      </c>
      <c r="P92" s="73"/>
      <c r="Q92" s="71"/>
      <c r="R92" s="73"/>
      <c r="S92" s="71"/>
      <c r="T92" s="73"/>
      <c r="U92" s="71"/>
      <c r="V92" s="73"/>
      <c r="W92" s="71"/>
      <c r="X92" s="69"/>
      <c r="Y92" s="70"/>
      <c r="Z92" s="29"/>
      <c r="AA92" s="119"/>
      <c r="AB92" s="29"/>
      <c r="AC92" s="119"/>
      <c r="AD92" s="148" t="s">
        <v>938</v>
      </c>
    </row>
    <row r="93" spans="1:30" s="66" customFormat="1" outlineLevel="2">
      <c r="A93" s="76">
        <v>118</v>
      </c>
      <c r="B93" s="189"/>
      <c r="C93" s="127" t="s">
        <v>17</v>
      </c>
      <c r="D93" s="139" t="s">
        <v>263</v>
      </c>
      <c r="E93" s="139" t="s">
        <v>274</v>
      </c>
      <c r="F93" s="139" t="s">
        <v>273</v>
      </c>
      <c r="G93" s="139"/>
      <c r="H93" s="190" t="s">
        <v>333</v>
      </c>
      <c r="I93" s="139"/>
      <c r="J93" s="139"/>
      <c r="K93" s="75">
        <v>0</v>
      </c>
      <c r="L93" s="74"/>
      <c r="M93" s="82"/>
      <c r="N93" s="82"/>
      <c r="O93" s="71"/>
      <c r="P93" s="73"/>
      <c r="Q93" s="71"/>
      <c r="R93" s="73"/>
      <c r="S93" s="71"/>
      <c r="T93" s="73"/>
      <c r="U93" s="71"/>
      <c r="V93" s="73"/>
      <c r="W93" s="71"/>
      <c r="X93" s="69"/>
      <c r="Y93" s="70"/>
      <c r="Z93" s="29"/>
      <c r="AA93" s="119"/>
      <c r="AB93" s="29"/>
      <c r="AC93" s="119"/>
    </row>
    <row r="94" spans="1:30" s="66" customFormat="1" ht="25.5" outlineLevel="2">
      <c r="A94" s="79">
        <v>119</v>
      </c>
      <c r="B94" s="180"/>
      <c r="C94" s="138" t="s">
        <v>17</v>
      </c>
      <c r="D94" s="174" t="s">
        <v>264</v>
      </c>
      <c r="E94" s="173" t="s">
        <v>23</v>
      </c>
      <c r="F94" s="174" t="s">
        <v>271</v>
      </c>
      <c r="G94" s="174"/>
      <c r="H94" s="136" t="s">
        <v>1470</v>
      </c>
      <c r="I94" s="174"/>
      <c r="J94" s="174" t="s">
        <v>272</v>
      </c>
      <c r="K94" s="75">
        <v>0.1</v>
      </c>
      <c r="L94" s="74">
        <f>IF(COUNT(O94,Q94,S94,U94,W94)&gt;0,SUM(O94,Q94,S94,U94,W94)/COUNT(O94,Q94,S94,U94,W94),"")</f>
        <v>0</v>
      </c>
      <c r="M94" s="82"/>
      <c r="N94" s="82">
        <v>16</v>
      </c>
      <c r="O94" s="71">
        <v>0</v>
      </c>
      <c r="P94" s="73"/>
      <c r="Q94" s="71"/>
      <c r="R94" s="73"/>
      <c r="S94" s="71"/>
      <c r="T94" s="73"/>
      <c r="U94" s="71"/>
      <c r="V94" s="73"/>
      <c r="W94" s="71"/>
      <c r="X94" s="69"/>
      <c r="Y94" s="70"/>
      <c r="Z94" s="29"/>
      <c r="AA94" s="119"/>
      <c r="AB94" s="29"/>
      <c r="AC94" s="119"/>
    </row>
    <row r="95" spans="1:30" s="66" customFormat="1" ht="165.75" outlineLevel="2">
      <c r="A95" s="79">
        <v>120</v>
      </c>
      <c r="B95" s="146" t="s">
        <v>934</v>
      </c>
      <c r="C95" s="138" t="s">
        <v>17</v>
      </c>
      <c r="D95" s="173" t="s">
        <v>265</v>
      </c>
      <c r="E95" s="173" t="s">
        <v>267</v>
      </c>
      <c r="F95" s="173" t="s">
        <v>268</v>
      </c>
      <c r="G95" s="174"/>
      <c r="H95" s="136" t="s">
        <v>1482</v>
      </c>
      <c r="I95" s="173" t="s">
        <v>1447</v>
      </c>
      <c r="J95" s="172" t="s">
        <v>1448</v>
      </c>
      <c r="K95" s="75">
        <v>1</v>
      </c>
      <c r="L95" s="74">
        <f>IF(COUNT(O95,Q95,S95,U95,W95)&gt;0,SUM(O95,Q95,S95,U95,W95)/COUNT(O95,Q95,S95,U95,W95),"")</f>
        <v>1</v>
      </c>
      <c r="M95" s="82"/>
      <c r="N95" s="82" t="s">
        <v>1192</v>
      </c>
      <c r="O95" s="71">
        <v>1</v>
      </c>
      <c r="P95" s="73"/>
      <c r="Q95" s="71"/>
      <c r="R95" s="73"/>
      <c r="S95" s="71"/>
      <c r="T95" s="73"/>
      <c r="U95" s="71"/>
      <c r="V95" s="73"/>
      <c r="W95" s="71"/>
      <c r="X95" s="69"/>
      <c r="Y95" s="70"/>
      <c r="Z95" s="29"/>
      <c r="AA95" s="119" t="s">
        <v>937</v>
      </c>
      <c r="AB95" s="29"/>
      <c r="AC95" s="119"/>
      <c r="AD95" s="148" t="s">
        <v>941</v>
      </c>
    </row>
    <row r="96" spans="1:30" s="66" customFormat="1" ht="140.25" outlineLevel="2">
      <c r="A96" s="79">
        <v>121</v>
      </c>
      <c r="B96" s="146" t="s">
        <v>934</v>
      </c>
      <c r="C96" s="138" t="s">
        <v>17</v>
      </c>
      <c r="D96" s="173" t="s">
        <v>890</v>
      </c>
      <c r="E96" s="173" t="s">
        <v>889</v>
      </c>
      <c r="F96" s="173" t="s">
        <v>269</v>
      </c>
      <c r="G96" s="174" t="s">
        <v>122</v>
      </c>
      <c r="H96" s="136" t="s">
        <v>1470</v>
      </c>
      <c r="I96" s="174" t="s">
        <v>1254</v>
      </c>
      <c r="J96" s="132" t="s">
        <v>1187</v>
      </c>
      <c r="K96" s="75">
        <v>1</v>
      </c>
      <c r="L96" s="74">
        <f>IF(COUNT(O96,Q96,S96,U96,W96)&gt;0,SUM(O96,Q96,S96,U96,W96)/COUNT(O96,Q96,S96,U96,W96),"")</f>
        <v>0.7</v>
      </c>
      <c r="M96" s="82"/>
      <c r="N96" s="82">
        <v>16</v>
      </c>
      <c r="O96" s="71">
        <v>0.7</v>
      </c>
      <c r="P96" s="73"/>
      <c r="Q96" s="71"/>
      <c r="R96" s="73"/>
      <c r="S96" s="71"/>
      <c r="T96" s="73"/>
      <c r="U96" s="71"/>
      <c r="V96" s="73"/>
      <c r="W96" s="71"/>
      <c r="X96" s="69"/>
      <c r="Y96" s="70"/>
      <c r="Z96" s="29"/>
      <c r="AA96" s="119" t="s">
        <v>937</v>
      </c>
      <c r="AB96" s="29"/>
      <c r="AC96" s="119"/>
      <c r="AD96" s="148" t="s">
        <v>938</v>
      </c>
    </row>
    <row r="97" spans="1:30" s="66" customFormat="1" ht="127.5" outlineLevel="2">
      <c r="A97" s="79">
        <v>122</v>
      </c>
      <c r="B97" s="146" t="s">
        <v>934</v>
      </c>
      <c r="C97" s="138" t="s">
        <v>17</v>
      </c>
      <c r="D97" s="173" t="s">
        <v>266</v>
      </c>
      <c r="E97" s="173" t="s">
        <v>275</v>
      </c>
      <c r="F97" s="173" t="s">
        <v>270</v>
      </c>
      <c r="G97" s="174" t="s">
        <v>901</v>
      </c>
      <c r="H97" s="136" t="s">
        <v>1482</v>
      </c>
      <c r="I97" s="173" t="s">
        <v>1330</v>
      </c>
      <c r="J97" s="132" t="s">
        <v>1294</v>
      </c>
      <c r="K97" s="75">
        <v>1</v>
      </c>
      <c r="L97" s="74">
        <f>IF(COUNT(O97,Q97,S97,U97,W97)&gt;0,SUM(O97,Q97,S97,U97,W97)/COUNT(O97,Q97,S97,U97,W97),"")</f>
        <v>1</v>
      </c>
      <c r="M97" s="82"/>
      <c r="N97" s="82" t="s">
        <v>1192</v>
      </c>
      <c r="O97" s="71">
        <v>1</v>
      </c>
      <c r="P97" s="73"/>
      <c r="Q97" s="71"/>
      <c r="R97" s="73"/>
      <c r="S97" s="71"/>
      <c r="T97" s="73"/>
      <c r="U97" s="71"/>
      <c r="V97" s="73"/>
      <c r="W97" s="71"/>
      <c r="X97" s="69"/>
      <c r="Y97" s="70"/>
      <c r="Z97" s="29"/>
      <c r="AA97" s="119" t="s">
        <v>937</v>
      </c>
      <c r="AB97" s="29"/>
      <c r="AC97" s="119"/>
      <c r="AD97" s="148" t="s">
        <v>938</v>
      </c>
    </row>
    <row r="98" spans="1:30" s="66" customFormat="1" outlineLevel="1">
      <c r="A98" s="76">
        <v>123</v>
      </c>
      <c r="B98" s="189"/>
      <c r="C98" s="127" t="s">
        <v>17</v>
      </c>
      <c r="D98" s="139" t="s">
        <v>276</v>
      </c>
      <c r="E98" s="139" t="s">
        <v>290</v>
      </c>
      <c r="F98" s="139" t="s">
        <v>281</v>
      </c>
      <c r="G98" s="139"/>
      <c r="H98" s="190" t="s">
        <v>333</v>
      </c>
      <c r="I98" s="139"/>
      <c r="J98" s="139"/>
      <c r="K98" s="75">
        <v>0</v>
      </c>
      <c r="L98" s="74"/>
      <c r="M98" s="82"/>
      <c r="N98" s="82"/>
      <c r="O98" s="71"/>
      <c r="P98" s="73"/>
      <c r="Q98" s="71"/>
      <c r="R98" s="73"/>
      <c r="S98" s="71"/>
      <c r="T98" s="73"/>
      <c r="U98" s="71"/>
      <c r="V98" s="73"/>
      <c r="W98" s="71"/>
      <c r="X98" s="69"/>
      <c r="Y98" s="70"/>
      <c r="Z98" s="29"/>
      <c r="AA98" s="119"/>
      <c r="AB98" s="29"/>
      <c r="AC98" s="119"/>
    </row>
    <row r="99" spans="1:30" s="66" customFormat="1" ht="25.5" outlineLevel="2">
      <c r="A99" s="76">
        <v>124</v>
      </c>
      <c r="B99" s="189"/>
      <c r="C99" s="127" t="s">
        <v>17</v>
      </c>
      <c r="D99" s="139" t="s">
        <v>277</v>
      </c>
      <c r="E99" s="139" t="s">
        <v>546</v>
      </c>
      <c r="F99" s="139" t="s">
        <v>554</v>
      </c>
      <c r="G99" s="139" t="s">
        <v>453</v>
      </c>
      <c r="H99" s="190" t="s">
        <v>333</v>
      </c>
      <c r="I99" s="139"/>
      <c r="J99" s="139" t="s">
        <v>555</v>
      </c>
      <c r="K99" s="75">
        <v>0</v>
      </c>
      <c r="L99" s="74"/>
      <c r="M99" s="82"/>
      <c r="N99" s="82">
        <v>3</v>
      </c>
      <c r="O99" s="71"/>
      <c r="P99" s="73"/>
      <c r="Q99" s="71"/>
      <c r="R99" s="73"/>
      <c r="S99" s="71"/>
      <c r="T99" s="73"/>
      <c r="U99" s="71"/>
      <c r="V99" s="73"/>
      <c r="W99" s="71"/>
      <c r="X99" s="69"/>
      <c r="Y99" s="70"/>
      <c r="Z99" s="29"/>
      <c r="AA99" s="119"/>
      <c r="AB99" s="29"/>
      <c r="AC99" s="119"/>
    </row>
    <row r="100" spans="1:30" s="66" customFormat="1" ht="63.75" outlineLevel="2">
      <c r="A100" s="106"/>
      <c r="B100" s="137"/>
      <c r="C100" s="138" t="s">
        <v>17</v>
      </c>
      <c r="D100" s="174" t="s">
        <v>538</v>
      </c>
      <c r="E100" s="173" t="s">
        <v>461</v>
      </c>
      <c r="F100" s="174" t="s">
        <v>554</v>
      </c>
      <c r="G100" s="173" t="s">
        <v>453</v>
      </c>
      <c r="H100" s="136" t="s">
        <v>1476</v>
      </c>
      <c r="I100" s="173" t="s">
        <v>1331</v>
      </c>
      <c r="J100" s="174" t="s">
        <v>555</v>
      </c>
      <c r="K100" s="75">
        <v>0.1</v>
      </c>
      <c r="L100" s="74">
        <f>IF(COUNT(O100,Q100,S100,U100,W100)&gt;0,SUM(O100,Q100,S100,U100,W100)/COUNT(O100,Q100,S100,U100,W100),"")</f>
        <v>1</v>
      </c>
      <c r="M100" s="82"/>
      <c r="N100" s="82" t="s">
        <v>407</v>
      </c>
      <c r="O100" s="71">
        <v>1</v>
      </c>
      <c r="P100" s="73"/>
      <c r="Q100" s="71"/>
      <c r="R100" s="73"/>
      <c r="S100" s="71"/>
      <c r="T100" s="73"/>
      <c r="U100" s="71"/>
      <c r="V100" s="73"/>
      <c r="W100" s="71"/>
      <c r="X100" s="104"/>
      <c r="Y100" s="105"/>
      <c r="Z100" s="29"/>
      <c r="AA100" s="121"/>
      <c r="AB100" s="29"/>
      <c r="AC100" s="121"/>
    </row>
    <row r="101" spans="1:30" s="66" customFormat="1" ht="153" outlineLevel="2">
      <c r="A101" s="106"/>
      <c r="B101" s="146" t="s">
        <v>934</v>
      </c>
      <c r="C101" s="138" t="s">
        <v>17</v>
      </c>
      <c r="D101" s="173" t="s">
        <v>539</v>
      </c>
      <c r="E101" s="173" t="s">
        <v>547</v>
      </c>
      <c r="F101" s="174" t="s">
        <v>554</v>
      </c>
      <c r="G101" s="173" t="s">
        <v>453</v>
      </c>
      <c r="H101" s="136" t="s">
        <v>1483</v>
      </c>
      <c r="I101" s="173" t="s">
        <v>1255</v>
      </c>
      <c r="J101" s="132" t="s">
        <v>1197</v>
      </c>
      <c r="K101" s="75">
        <v>1</v>
      </c>
      <c r="L101" s="74">
        <f>IF(COUNT(O101,Q101,S101,U101,W101)&gt;0,SUM(O101,Q101,S101,U101,W101)/COUNT(O101,Q101,S101,U101,W101),"")</f>
        <v>1</v>
      </c>
      <c r="M101" s="82"/>
      <c r="N101" s="82">
        <v>11</v>
      </c>
      <c r="O101" s="71">
        <v>1</v>
      </c>
      <c r="P101" s="73"/>
      <c r="Q101" s="71"/>
      <c r="R101" s="73"/>
      <c r="S101" s="71"/>
      <c r="T101" s="73"/>
      <c r="U101" s="71"/>
      <c r="V101" s="73"/>
      <c r="W101" s="71"/>
      <c r="X101" s="104"/>
      <c r="Y101" s="105"/>
      <c r="Z101" s="29"/>
      <c r="AA101" s="121" t="s">
        <v>942</v>
      </c>
      <c r="AB101" s="29"/>
      <c r="AC101" s="121"/>
      <c r="AD101" s="148"/>
    </row>
    <row r="102" spans="1:30" s="66" customFormat="1" ht="165.75" outlineLevel="2">
      <c r="A102" s="106"/>
      <c r="B102" s="146" t="s">
        <v>934</v>
      </c>
      <c r="C102" s="138" t="s">
        <v>17</v>
      </c>
      <c r="D102" s="173" t="s">
        <v>540</v>
      </c>
      <c r="E102" s="173" t="s">
        <v>548</v>
      </c>
      <c r="F102" s="174" t="s">
        <v>554</v>
      </c>
      <c r="G102" s="173" t="s">
        <v>453</v>
      </c>
      <c r="H102" s="136" t="s">
        <v>1483</v>
      </c>
      <c r="I102" s="173" t="s">
        <v>1256</v>
      </c>
      <c r="J102" s="174" t="s">
        <v>1198</v>
      </c>
      <c r="K102" s="75">
        <v>1</v>
      </c>
      <c r="L102" s="74">
        <f t="shared" ref="L102:L117" si="6">IF(COUNT(O102,Q102,S102,U102,W102)&gt;0,SUM(O102,Q102,S102,U102,W102)/COUNT(O102,Q102,S102,U102,W102),"")</f>
        <v>1</v>
      </c>
      <c r="M102" s="82"/>
      <c r="N102" s="82">
        <v>11</v>
      </c>
      <c r="O102" s="71">
        <v>1</v>
      </c>
      <c r="P102" s="73"/>
      <c r="Q102" s="71"/>
      <c r="R102" s="73"/>
      <c r="S102" s="71"/>
      <c r="T102" s="73"/>
      <c r="U102" s="71"/>
      <c r="V102" s="73"/>
      <c r="W102" s="71"/>
      <c r="X102" s="104"/>
      <c r="Y102" s="105"/>
      <c r="Z102" s="29"/>
      <c r="AA102" s="121" t="s">
        <v>942</v>
      </c>
      <c r="AB102" s="29"/>
      <c r="AC102" s="121"/>
      <c r="AD102" s="148"/>
    </row>
    <row r="103" spans="1:30" s="66" customFormat="1" ht="165.75" outlineLevel="2">
      <c r="A103" s="106"/>
      <c r="B103" s="146" t="s">
        <v>934</v>
      </c>
      <c r="C103" s="138" t="s">
        <v>17</v>
      </c>
      <c r="D103" s="173" t="s">
        <v>541</v>
      </c>
      <c r="E103" s="173" t="s">
        <v>549</v>
      </c>
      <c r="F103" s="174" t="s">
        <v>554</v>
      </c>
      <c r="G103" s="173" t="s">
        <v>453</v>
      </c>
      <c r="H103" s="136" t="s">
        <v>1483</v>
      </c>
      <c r="I103" s="173" t="s">
        <v>1257</v>
      </c>
      <c r="J103" s="174" t="s">
        <v>1199</v>
      </c>
      <c r="K103" s="75">
        <v>1</v>
      </c>
      <c r="L103" s="74">
        <f t="shared" si="6"/>
        <v>1</v>
      </c>
      <c r="M103" s="82"/>
      <c r="N103" s="82">
        <v>11</v>
      </c>
      <c r="O103" s="71">
        <v>1</v>
      </c>
      <c r="P103" s="73"/>
      <c r="Q103" s="71"/>
      <c r="R103" s="73"/>
      <c r="S103" s="71"/>
      <c r="T103" s="73"/>
      <c r="U103" s="71"/>
      <c r="V103" s="73"/>
      <c r="W103" s="71"/>
      <c r="X103" s="104"/>
      <c r="Y103" s="105"/>
      <c r="Z103" s="29"/>
      <c r="AA103" s="121" t="s">
        <v>942</v>
      </c>
      <c r="AB103" s="29"/>
      <c r="AC103" s="121"/>
      <c r="AD103" s="148"/>
    </row>
    <row r="104" spans="1:30" s="66" customFormat="1" ht="165.75" outlineLevel="2">
      <c r="A104" s="106"/>
      <c r="B104" s="146" t="s">
        <v>934</v>
      </c>
      <c r="C104" s="138" t="s">
        <v>17</v>
      </c>
      <c r="D104" s="173" t="s">
        <v>542</v>
      </c>
      <c r="E104" s="173" t="s">
        <v>550</v>
      </c>
      <c r="F104" s="174" t="s">
        <v>554</v>
      </c>
      <c r="G104" s="173" t="s">
        <v>453</v>
      </c>
      <c r="H104" s="136" t="s">
        <v>1483</v>
      </c>
      <c r="I104" s="173" t="s">
        <v>1258</v>
      </c>
      <c r="J104" s="174" t="s">
        <v>1259</v>
      </c>
      <c r="K104" s="75">
        <v>1</v>
      </c>
      <c r="L104" s="74">
        <f t="shared" si="6"/>
        <v>1</v>
      </c>
      <c r="M104" s="82"/>
      <c r="N104" s="82">
        <v>11</v>
      </c>
      <c r="O104" s="71">
        <v>1</v>
      </c>
      <c r="P104" s="73"/>
      <c r="Q104" s="71"/>
      <c r="R104" s="73"/>
      <c r="S104" s="71"/>
      <c r="T104" s="73"/>
      <c r="U104" s="71"/>
      <c r="V104" s="73"/>
      <c r="W104" s="71"/>
      <c r="X104" s="104"/>
      <c r="Y104" s="105"/>
      <c r="Z104" s="29"/>
      <c r="AA104" s="121" t="s">
        <v>942</v>
      </c>
      <c r="AB104" s="29"/>
      <c r="AC104" s="121"/>
      <c r="AD104" s="148"/>
    </row>
    <row r="105" spans="1:30" s="66" customFormat="1" ht="165.75" outlineLevel="2">
      <c r="A105" s="106"/>
      <c r="B105" s="146" t="s">
        <v>934</v>
      </c>
      <c r="C105" s="138" t="s">
        <v>17</v>
      </c>
      <c r="D105" s="173" t="s">
        <v>543</v>
      </c>
      <c r="E105" s="173" t="s">
        <v>551</v>
      </c>
      <c r="F105" s="174" t="s">
        <v>554</v>
      </c>
      <c r="G105" s="173" t="s">
        <v>453</v>
      </c>
      <c r="H105" s="136" t="s">
        <v>1483</v>
      </c>
      <c r="I105" s="173" t="s">
        <v>1260</v>
      </c>
      <c r="J105" s="176" t="s">
        <v>1189</v>
      </c>
      <c r="K105" s="75">
        <v>1</v>
      </c>
      <c r="L105" s="74">
        <f t="shared" si="6"/>
        <v>1</v>
      </c>
      <c r="M105" s="82"/>
      <c r="N105" s="82">
        <v>11</v>
      </c>
      <c r="O105" s="71">
        <v>1</v>
      </c>
      <c r="P105" s="73"/>
      <c r="Q105" s="71"/>
      <c r="R105" s="73"/>
      <c r="S105" s="71"/>
      <c r="T105" s="73"/>
      <c r="U105" s="71"/>
      <c r="V105" s="73"/>
      <c r="W105" s="71"/>
      <c r="X105" s="104"/>
      <c r="Y105" s="105"/>
      <c r="Z105" s="29"/>
      <c r="AA105" s="149" t="s">
        <v>943</v>
      </c>
      <c r="AB105" s="29"/>
      <c r="AC105" s="121"/>
      <c r="AD105" s="148"/>
    </row>
    <row r="106" spans="1:30" s="66" customFormat="1" ht="165.75" outlineLevel="2">
      <c r="A106" s="106"/>
      <c r="B106" s="146" t="s">
        <v>934</v>
      </c>
      <c r="C106" s="138" t="s">
        <v>17</v>
      </c>
      <c r="D106" s="173" t="s">
        <v>544</v>
      </c>
      <c r="E106" s="173" t="s">
        <v>552</v>
      </c>
      <c r="F106" s="174" t="s">
        <v>554</v>
      </c>
      <c r="G106" s="173" t="s">
        <v>453</v>
      </c>
      <c r="H106" s="136" t="s">
        <v>1483</v>
      </c>
      <c r="I106" s="177" t="s">
        <v>1261</v>
      </c>
      <c r="J106" s="176" t="s">
        <v>1189</v>
      </c>
      <c r="K106" s="75">
        <v>1</v>
      </c>
      <c r="L106" s="74">
        <f t="shared" si="6"/>
        <v>1</v>
      </c>
      <c r="M106" s="82"/>
      <c r="N106" s="82">
        <v>11</v>
      </c>
      <c r="O106" s="71">
        <v>1</v>
      </c>
      <c r="P106" s="73"/>
      <c r="Q106" s="71"/>
      <c r="R106" s="73"/>
      <c r="S106" s="71"/>
      <c r="T106" s="73"/>
      <c r="U106" s="71"/>
      <c r="V106" s="73"/>
      <c r="W106" s="71"/>
      <c r="X106" s="104"/>
      <c r="Y106" s="105"/>
      <c r="Z106" s="29"/>
      <c r="AA106" s="121" t="s">
        <v>942</v>
      </c>
      <c r="AB106" s="29"/>
      <c r="AC106" s="121"/>
      <c r="AD106" s="148"/>
    </row>
    <row r="107" spans="1:30" s="66" customFormat="1" ht="165.75" outlineLevel="2">
      <c r="A107" s="106"/>
      <c r="B107" s="146" t="s">
        <v>934</v>
      </c>
      <c r="C107" s="138" t="s">
        <v>17</v>
      </c>
      <c r="D107" s="173" t="s">
        <v>545</v>
      </c>
      <c r="E107" s="173" t="s">
        <v>553</v>
      </c>
      <c r="F107" s="174" t="s">
        <v>554</v>
      </c>
      <c r="G107" s="173" t="s">
        <v>453</v>
      </c>
      <c r="H107" s="136" t="s">
        <v>1483</v>
      </c>
      <c r="I107" s="177" t="s">
        <v>1262</v>
      </c>
      <c r="J107" s="176" t="s">
        <v>1263</v>
      </c>
      <c r="K107" s="75">
        <v>1</v>
      </c>
      <c r="L107" s="74">
        <f t="shared" si="6"/>
        <v>1</v>
      </c>
      <c r="M107" s="82"/>
      <c r="N107" s="82">
        <v>11</v>
      </c>
      <c r="O107" s="71">
        <v>1</v>
      </c>
      <c r="P107" s="73"/>
      <c r="Q107" s="71"/>
      <c r="R107" s="73"/>
      <c r="S107" s="71"/>
      <c r="T107" s="73"/>
      <c r="U107" s="71"/>
      <c r="V107" s="73"/>
      <c r="W107" s="71"/>
      <c r="X107" s="104"/>
      <c r="Y107" s="105"/>
      <c r="Z107" s="29"/>
      <c r="AA107" s="121" t="s">
        <v>942</v>
      </c>
      <c r="AB107" s="29"/>
      <c r="AC107" s="121"/>
      <c r="AD107" s="148"/>
    </row>
    <row r="108" spans="1:30" s="66" customFormat="1" ht="25.5" outlineLevel="2">
      <c r="A108" s="76">
        <v>125</v>
      </c>
      <c r="B108" s="189"/>
      <c r="C108" s="127" t="s">
        <v>17</v>
      </c>
      <c r="D108" s="139" t="s">
        <v>278</v>
      </c>
      <c r="E108" s="139" t="s">
        <v>564</v>
      </c>
      <c r="F108" s="139" t="s">
        <v>565</v>
      </c>
      <c r="G108" s="139" t="s">
        <v>448</v>
      </c>
      <c r="H108" s="190" t="s">
        <v>333</v>
      </c>
      <c r="I108" s="139"/>
      <c r="J108" s="139" t="s">
        <v>566</v>
      </c>
      <c r="K108" s="75">
        <v>0</v>
      </c>
      <c r="L108" s="74"/>
      <c r="M108" s="82"/>
      <c r="N108" s="82">
        <v>3</v>
      </c>
      <c r="O108" s="71"/>
      <c r="P108" s="73"/>
      <c r="Q108" s="71"/>
      <c r="R108" s="73"/>
      <c r="S108" s="71"/>
      <c r="T108" s="73"/>
      <c r="U108" s="71"/>
      <c r="V108" s="73"/>
      <c r="W108" s="71"/>
      <c r="X108" s="69"/>
      <c r="Y108" s="70"/>
      <c r="Z108" s="29"/>
      <c r="AA108" s="119"/>
      <c r="AB108" s="29"/>
      <c r="AC108" s="119"/>
    </row>
    <row r="109" spans="1:30" s="66" customFormat="1" ht="51" outlineLevel="2">
      <c r="A109" s="106"/>
      <c r="B109" s="137"/>
      <c r="C109" s="138" t="s">
        <v>17</v>
      </c>
      <c r="D109" s="174" t="s">
        <v>556</v>
      </c>
      <c r="E109" s="173" t="s">
        <v>461</v>
      </c>
      <c r="F109" s="174" t="s">
        <v>565</v>
      </c>
      <c r="G109" s="173" t="s">
        <v>448</v>
      </c>
      <c r="H109" s="136" t="s">
        <v>1476</v>
      </c>
      <c r="I109" s="173" t="s">
        <v>1073</v>
      </c>
      <c r="J109" s="174" t="s">
        <v>985</v>
      </c>
      <c r="K109" s="75">
        <v>1</v>
      </c>
      <c r="L109" s="74">
        <f t="shared" si="6"/>
        <v>1</v>
      </c>
      <c r="M109" s="82"/>
      <c r="N109" s="82" t="s">
        <v>407</v>
      </c>
      <c r="O109" s="71">
        <v>1</v>
      </c>
      <c r="P109" s="73"/>
      <c r="Q109" s="71"/>
      <c r="R109" s="73"/>
      <c r="S109" s="71"/>
      <c r="T109" s="73"/>
      <c r="U109" s="71"/>
      <c r="V109" s="73"/>
      <c r="W109" s="71"/>
      <c r="X109" s="104"/>
      <c r="Y109" s="105"/>
      <c r="Z109" s="29"/>
      <c r="AA109" s="121"/>
      <c r="AB109" s="29"/>
      <c r="AC109" s="121"/>
    </row>
    <row r="110" spans="1:30" s="66" customFormat="1" ht="204" outlineLevel="2">
      <c r="A110" s="106"/>
      <c r="B110" s="146"/>
      <c r="C110" s="107" t="s">
        <v>17</v>
      </c>
      <c r="D110" s="173" t="s">
        <v>557</v>
      </c>
      <c r="E110" s="173" t="s">
        <v>904</v>
      </c>
      <c r="F110" s="173" t="s">
        <v>565</v>
      </c>
      <c r="G110" s="173" t="s">
        <v>448</v>
      </c>
      <c r="H110" s="136" t="s">
        <v>1484</v>
      </c>
      <c r="I110" s="173" t="s">
        <v>1332</v>
      </c>
      <c r="J110" s="174" t="s">
        <v>1200</v>
      </c>
      <c r="K110" s="75">
        <v>1</v>
      </c>
      <c r="L110" s="74">
        <f t="shared" si="6"/>
        <v>1</v>
      </c>
      <c r="M110" s="82"/>
      <c r="N110" s="82">
        <v>10</v>
      </c>
      <c r="O110" s="71">
        <v>1</v>
      </c>
      <c r="P110" s="73"/>
      <c r="Q110" s="71"/>
      <c r="R110" s="73"/>
      <c r="S110" s="71"/>
      <c r="T110" s="73"/>
      <c r="U110" s="71"/>
      <c r="V110" s="73"/>
      <c r="W110" s="71"/>
      <c r="X110" s="104"/>
      <c r="Y110" s="105"/>
      <c r="Z110" s="29"/>
      <c r="AA110" s="121" t="s">
        <v>942</v>
      </c>
      <c r="AB110" s="29"/>
      <c r="AC110" s="121"/>
      <c r="AD110" s="148"/>
    </row>
    <row r="111" spans="1:30" s="66" customFormat="1" ht="204" outlineLevel="2">
      <c r="A111" s="106"/>
      <c r="B111" s="146"/>
      <c r="C111" s="107" t="s">
        <v>17</v>
      </c>
      <c r="D111" s="173" t="s">
        <v>558</v>
      </c>
      <c r="E111" s="173" t="s">
        <v>904</v>
      </c>
      <c r="F111" s="173" t="s">
        <v>565</v>
      </c>
      <c r="G111" s="173" t="s">
        <v>448</v>
      </c>
      <c r="H111" s="136" t="s">
        <v>1484</v>
      </c>
      <c r="I111" s="173" t="s">
        <v>1332</v>
      </c>
      <c r="J111" s="174" t="s">
        <v>1201</v>
      </c>
      <c r="K111" s="75">
        <v>1</v>
      </c>
      <c r="L111" s="74">
        <f t="shared" si="6"/>
        <v>1</v>
      </c>
      <c r="M111" s="82"/>
      <c r="N111" s="82">
        <v>10</v>
      </c>
      <c r="O111" s="71">
        <v>1</v>
      </c>
      <c r="P111" s="73"/>
      <c r="Q111" s="71"/>
      <c r="R111" s="73"/>
      <c r="S111" s="71"/>
      <c r="T111" s="73"/>
      <c r="U111" s="71"/>
      <c r="V111" s="73"/>
      <c r="W111" s="71"/>
      <c r="X111" s="104"/>
      <c r="Y111" s="105"/>
      <c r="Z111" s="29"/>
      <c r="AA111" s="121" t="s">
        <v>942</v>
      </c>
      <c r="AB111" s="29"/>
      <c r="AC111" s="121"/>
      <c r="AD111" s="148"/>
    </row>
    <row r="112" spans="1:30" s="66" customFormat="1" ht="191.25" outlineLevel="2">
      <c r="A112" s="106"/>
      <c r="B112" s="146"/>
      <c r="C112" s="107" t="s">
        <v>17</v>
      </c>
      <c r="D112" s="173" t="s">
        <v>559</v>
      </c>
      <c r="E112" s="173" t="s">
        <v>904</v>
      </c>
      <c r="F112" s="173" t="s">
        <v>565</v>
      </c>
      <c r="G112" s="173" t="s">
        <v>448</v>
      </c>
      <c r="H112" s="136" t="s">
        <v>1484</v>
      </c>
      <c r="I112" s="173" t="s">
        <v>1332</v>
      </c>
      <c r="J112" s="174" t="s">
        <v>1202</v>
      </c>
      <c r="K112" s="75">
        <v>1</v>
      </c>
      <c r="L112" s="74">
        <f t="shared" si="6"/>
        <v>1</v>
      </c>
      <c r="M112" s="82"/>
      <c r="N112" s="82">
        <v>10</v>
      </c>
      <c r="O112" s="71">
        <v>1</v>
      </c>
      <c r="P112" s="73"/>
      <c r="Q112" s="71"/>
      <c r="R112" s="73"/>
      <c r="S112" s="71"/>
      <c r="T112" s="73"/>
      <c r="U112" s="71"/>
      <c r="V112" s="73"/>
      <c r="W112" s="71"/>
      <c r="X112" s="104"/>
      <c r="Y112" s="105"/>
      <c r="Z112" s="29"/>
      <c r="AA112" s="121" t="s">
        <v>942</v>
      </c>
      <c r="AB112" s="29"/>
      <c r="AC112" s="121"/>
      <c r="AD112" s="148"/>
    </row>
    <row r="113" spans="1:30" s="66" customFormat="1" ht="25.5" outlineLevel="2">
      <c r="A113" s="106"/>
      <c r="B113" s="146"/>
      <c r="C113" s="138" t="s">
        <v>17</v>
      </c>
      <c r="D113" s="174" t="s">
        <v>560</v>
      </c>
      <c r="E113" s="173" t="s">
        <v>904</v>
      </c>
      <c r="F113" s="174" t="s">
        <v>565</v>
      </c>
      <c r="G113" s="173" t="s">
        <v>448</v>
      </c>
      <c r="H113" s="136" t="s">
        <v>1483</v>
      </c>
      <c r="I113" s="174"/>
      <c r="J113" s="174" t="s">
        <v>566</v>
      </c>
      <c r="K113" s="75">
        <v>1</v>
      </c>
      <c r="L113" s="74">
        <f t="shared" si="6"/>
        <v>1</v>
      </c>
      <c r="M113" s="82"/>
      <c r="N113" s="82">
        <v>11</v>
      </c>
      <c r="O113" s="71">
        <v>1</v>
      </c>
      <c r="P113" s="73"/>
      <c r="Q113" s="71"/>
      <c r="R113" s="73"/>
      <c r="S113" s="71"/>
      <c r="T113" s="73"/>
      <c r="U113" s="71"/>
      <c r="V113" s="73"/>
      <c r="W113" s="71"/>
      <c r="X113" s="104"/>
      <c r="Y113" s="105"/>
      <c r="Z113" s="29"/>
      <c r="AA113" s="121" t="s">
        <v>942</v>
      </c>
      <c r="AB113" s="29"/>
      <c r="AC113" s="121"/>
      <c r="AD113" s="148"/>
    </row>
    <row r="114" spans="1:30" s="66" customFormat="1" ht="25.5" outlineLevel="2">
      <c r="A114" s="106"/>
      <c r="B114" s="146"/>
      <c r="C114" s="138" t="s">
        <v>17</v>
      </c>
      <c r="D114" s="174" t="s">
        <v>561</v>
      </c>
      <c r="E114" s="173" t="s">
        <v>904</v>
      </c>
      <c r="F114" s="174" t="s">
        <v>565</v>
      </c>
      <c r="G114" s="173" t="s">
        <v>448</v>
      </c>
      <c r="H114" s="136" t="s">
        <v>1483</v>
      </c>
      <c r="I114" s="174"/>
      <c r="J114" s="174" t="s">
        <v>566</v>
      </c>
      <c r="K114" s="75">
        <v>1</v>
      </c>
      <c r="L114" s="74">
        <f t="shared" si="6"/>
        <v>1</v>
      </c>
      <c r="M114" s="82"/>
      <c r="N114" s="82">
        <v>11</v>
      </c>
      <c r="O114" s="71">
        <v>1</v>
      </c>
      <c r="P114" s="73"/>
      <c r="Q114" s="71"/>
      <c r="R114" s="73"/>
      <c r="S114" s="71"/>
      <c r="T114" s="73"/>
      <c r="U114" s="71"/>
      <c r="V114" s="73"/>
      <c r="W114" s="71"/>
      <c r="X114" s="104"/>
      <c r="Y114" s="105"/>
      <c r="Z114" s="29"/>
      <c r="AA114" s="121" t="s">
        <v>942</v>
      </c>
      <c r="AB114" s="29"/>
      <c r="AC114" s="121"/>
      <c r="AD114" s="148"/>
    </row>
    <row r="115" spans="1:30" s="66" customFormat="1" ht="25.5" outlineLevel="2">
      <c r="A115" s="106"/>
      <c r="B115" s="146"/>
      <c r="C115" s="138" t="s">
        <v>17</v>
      </c>
      <c r="D115" s="174" t="s">
        <v>562</v>
      </c>
      <c r="E115" s="173" t="s">
        <v>904</v>
      </c>
      <c r="F115" s="174" t="s">
        <v>565</v>
      </c>
      <c r="G115" s="173" t="s">
        <v>448</v>
      </c>
      <c r="H115" s="136" t="s">
        <v>1483</v>
      </c>
      <c r="I115" s="174"/>
      <c r="J115" s="174" t="s">
        <v>566</v>
      </c>
      <c r="K115" s="75">
        <v>1</v>
      </c>
      <c r="L115" s="74">
        <f t="shared" si="6"/>
        <v>1</v>
      </c>
      <c r="M115" s="82"/>
      <c r="N115" s="82">
        <v>11</v>
      </c>
      <c r="O115" s="71">
        <v>1</v>
      </c>
      <c r="P115" s="73"/>
      <c r="Q115" s="71"/>
      <c r="R115" s="73"/>
      <c r="S115" s="71"/>
      <c r="T115" s="73"/>
      <c r="U115" s="71"/>
      <c r="V115" s="73"/>
      <c r="W115" s="71"/>
      <c r="X115" s="104"/>
      <c r="Y115" s="105"/>
      <c r="Z115" s="29"/>
      <c r="AA115" s="121" t="s">
        <v>942</v>
      </c>
      <c r="AB115" s="29"/>
      <c r="AC115" s="121"/>
      <c r="AD115" s="148"/>
    </row>
    <row r="116" spans="1:30" s="66" customFormat="1" ht="25.5" outlineLevel="2">
      <c r="A116" s="106"/>
      <c r="B116" s="146"/>
      <c r="C116" s="138" t="s">
        <v>17</v>
      </c>
      <c r="D116" s="174" t="s">
        <v>563</v>
      </c>
      <c r="E116" s="173" t="s">
        <v>904</v>
      </c>
      <c r="F116" s="174" t="s">
        <v>565</v>
      </c>
      <c r="G116" s="173" t="s">
        <v>448</v>
      </c>
      <c r="H116" s="136" t="s">
        <v>1483</v>
      </c>
      <c r="I116" s="174"/>
      <c r="J116" s="174" t="s">
        <v>566</v>
      </c>
      <c r="K116" s="75">
        <v>1</v>
      </c>
      <c r="L116" s="74">
        <f t="shared" si="6"/>
        <v>1</v>
      </c>
      <c r="M116" s="82"/>
      <c r="N116" s="82">
        <v>11</v>
      </c>
      <c r="O116" s="71">
        <v>1</v>
      </c>
      <c r="P116" s="73"/>
      <c r="Q116" s="71"/>
      <c r="R116" s="73"/>
      <c r="S116" s="71"/>
      <c r="T116" s="73"/>
      <c r="U116" s="71"/>
      <c r="V116" s="73"/>
      <c r="W116" s="71"/>
      <c r="X116" s="104"/>
      <c r="Y116" s="105"/>
      <c r="Z116" s="29"/>
      <c r="AA116" s="121" t="s">
        <v>942</v>
      </c>
      <c r="AB116" s="29"/>
      <c r="AC116" s="121"/>
      <c r="AD116" s="148"/>
    </row>
    <row r="117" spans="1:30" s="66" customFormat="1" ht="38.25" outlineLevel="2">
      <c r="A117" s="180">
        <v>189</v>
      </c>
      <c r="B117" s="180"/>
      <c r="C117" s="181" t="s">
        <v>17</v>
      </c>
      <c r="D117" s="177" t="s">
        <v>1144</v>
      </c>
      <c r="E117" s="177" t="s">
        <v>1145</v>
      </c>
      <c r="F117" s="177" t="s">
        <v>282</v>
      </c>
      <c r="G117" s="177" t="s">
        <v>893</v>
      </c>
      <c r="H117" s="182" t="s">
        <v>1470</v>
      </c>
      <c r="I117" s="177"/>
      <c r="J117" s="177" t="s">
        <v>1146</v>
      </c>
      <c r="K117" s="75">
        <v>0.1</v>
      </c>
      <c r="L117" s="74">
        <f t="shared" si="6"/>
        <v>0.4</v>
      </c>
      <c r="M117" s="82"/>
      <c r="N117" s="82">
        <v>16</v>
      </c>
      <c r="O117" s="71">
        <v>0.4</v>
      </c>
      <c r="P117" s="73"/>
      <c r="Q117" s="71"/>
      <c r="R117" s="73"/>
      <c r="S117" s="71"/>
      <c r="T117" s="73"/>
      <c r="U117" s="71"/>
      <c r="V117" s="73"/>
      <c r="W117" s="71"/>
      <c r="X117" s="104"/>
      <c r="Y117" s="105"/>
      <c r="Z117" s="29"/>
      <c r="AA117" s="119"/>
      <c r="AB117" s="29"/>
      <c r="AC117" s="119"/>
    </row>
    <row r="118" spans="1:30" s="66" customFormat="1" ht="51" outlineLevel="2">
      <c r="A118" s="76">
        <v>126</v>
      </c>
      <c r="B118" s="189"/>
      <c r="C118" s="127" t="s">
        <v>17</v>
      </c>
      <c r="D118" s="139" t="s">
        <v>279</v>
      </c>
      <c r="E118" s="139" t="s">
        <v>568</v>
      </c>
      <c r="F118" s="139" t="s">
        <v>282</v>
      </c>
      <c r="G118" s="139" t="s">
        <v>893</v>
      </c>
      <c r="H118" s="190" t="s">
        <v>333</v>
      </c>
      <c r="I118" s="139"/>
      <c r="J118" s="139" t="s">
        <v>1333</v>
      </c>
      <c r="K118" s="75">
        <v>0</v>
      </c>
      <c r="L118" s="74" t="str">
        <f>IF(COUNT(O118,Q118,S118,U118,W118)&gt;0,SUM(O118,Q118,S118,U118,W118)/COUNT(O118,Q118,S118,U118,W118),"")</f>
        <v/>
      </c>
      <c r="M118" s="82"/>
      <c r="N118" s="82">
        <v>3</v>
      </c>
      <c r="O118" s="71"/>
      <c r="P118" s="73"/>
      <c r="Q118" s="71"/>
      <c r="R118" s="73"/>
      <c r="S118" s="71"/>
      <c r="T118" s="73"/>
      <c r="U118" s="71"/>
      <c r="V118" s="73"/>
      <c r="W118" s="71"/>
      <c r="X118" s="69"/>
      <c r="Y118" s="70"/>
      <c r="Z118" s="29"/>
      <c r="AA118" s="119"/>
      <c r="AB118" s="29"/>
      <c r="AC118" s="119"/>
    </row>
    <row r="119" spans="1:30" s="66" customFormat="1" ht="204" outlineLevel="2">
      <c r="A119" s="79"/>
      <c r="B119" s="180"/>
      <c r="C119" s="107"/>
      <c r="D119" s="174" t="s">
        <v>1182</v>
      </c>
      <c r="E119" s="173" t="s">
        <v>1183</v>
      </c>
      <c r="F119" s="174"/>
      <c r="G119" s="174" t="s">
        <v>893</v>
      </c>
      <c r="H119" s="136" t="s">
        <v>333</v>
      </c>
      <c r="I119" s="174" t="s">
        <v>1334</v>
      </c>
      <c r="J119" s="174" t="s">
        <v>1074</v>
      </c>
      <c r="K119" s="75"/>
      <c r="L119" s="74"/>
      <c r="M119" s="82"/>
      <c r="N119" s="82"/>
      <c r="O119" s="71"/>
      <c r="P119" s="73"/>
      <c r="Q119" s="71"/>
      <c r="R119" s="73"/>
      <c r="S119" s="71"/>
      <c r="T119" s="73"/>
      <c r="U119" s="71"/>
      <c r="V119" s="73"/>
      <c r="W119" s="71"/>
      <c r="X119" s="104"/>
      <c r="Y119" s="105"/>
      <c r="Z119" s="29"/>
      <c r="AA119" s="119"/>
      <c r="AB119" s="29"/>
      <c r="AC119" s="119"/>
    </row>
    <row r="120" spans="1:30" s="66" customFormat="1" ht="25.5" outlineLevel="2">
      <c r="A120" s="76"/>
      <c r="B120" s="189"/>
      <c r="C120" s="127" t="s">
        <v>17</v>
      </c>
      <c r="D120" s="139" t="s">
        <v>567</v>
      </c>
      <c r="E120" s="139" t="s">
        <v>569</v>
      </c>
      <c r="F120" s="139" t="s">
        <v>585</v>
      </c>
      <c r="G120" s="139" t="s">
        <v>893</v>
      </c>
      <c r="H120" s="190" t="s">
        <v>333</v>
      </c>
      <c r="I120" s="139"/>
      <c r="J120" s="139" t="s">
        <v>570</v>
      </c>
      <c r="K120" s="75">
        <v>0</v>
      </c>
      <c r="L120" s="74"/>
      <c r="M120" s="82"/>
      <c r="N120" s="82">
        <v>3</v>
      </c>
      <c r="O120" s="71"/>
      <c r="P120" s="73">
        <v>1</v>
      </c>
      <c r="Q120" s="71"/>
      <c r="R120" s="73">
        <v>1</v>
      </c>
      <c r="S120" s="71"/>
      <c r="T120" s="73">
        <v>1</v>
      </c>
      <c r="U120" s="71"/>
      <c r="V120" s="73">
        <v>1</v>
      </c>
      <c r="W120" s="71"/>
      <c r="X120" s="104"/>
      <c r="Y120" s="105"/>
      <c r="Z120" s="29"/>
      <c r="AA120" s="119"/>
      <c r="AB120" s="29"/>
      <c r="AC120" s="119"/>
    </row>
    <row r="121" spans="1:30" s="66" customFormat="1" ht="178.5" outlineLevel="2">
      <c r="A121" s="106"/>
      <c r="B121" s="146" t="s">
        <v>934</v>
      </c>
      <c r="C121" s="138" t="s">
        <v>17</v>
      </c>
      <c r="D121" s="174" t="s">
        <v>571</v>
      </c>
      <c r="E121" s="173" t="s">
        <v>578</v>
      </c>
      <c r="F121" s="174" t="s">
        <v>585</v>
      </c>
      <c r="G121" s="174" t="s">
        <v>893</v>
      </c>
      <c r="H121" s="136" t="s">
        <v>1470</v>
      </c>
      <c r="I121" s="173" t="s">
        <v>1449</v>
      </c>
      <c r="J121" s="174" t="s">
        <v>1190</v>
      </c>
      <c r="K121" s="75">
        <v>1</v>
      </c>
      <c r="L121" s="74">
        <f t="shared" ref="L121:L165" si="7">IF(COUNT(O121,Q121,S121,U121,W121)&gt;0,SUM(O121,Q121,S121,U121,W121)/COUNT(O121,Q121,S121,U121,W121),"")</f>
        <v>0.4</v>
      </c>
      <c r="M121" s="82"/>
      <c r="N121" s="82">
        <v>16</v>
      </c>
      <c r="O121" s="71">
        <v>0.4</v>
      </c>
      <c r="P121" s="73"/>
      <c r="Q121" s="71"/>
      <c r="R121" s="73"/>
      <c r="S121" s="71"/>
      <c r="T121" s="73"/>
      <c r="U121" s="71"/>
      <c r="V121" s="73"/>
      <c r="W121" s="71"/>
      <c r="X121" s="104"/>
      <c r="Y121" s="105"/>
      <c r="Z121" s="29"/>
      <c r="AA121" s="121" t="s">
        <v>942</v>
      </c>
      <c r="AB121" s="29"/>
      <c r="AC121" s="121"/>
      <c r="AD121" s="148"/>
    </row>
    <row r="122" spans="1:30" s="66" customFormat="1" ht="25.5" outlineLevel="2">
      <c r="A122" s="106"/>
      <c r="B122" s="146" t="s">
        <v>934</v>
      </c>
      <c r="C122" s="138" t="s">
        <v>17</v>
      </c>
      <c r="D122" s="174" t="s">
        <v>572</v>
      </c>
      <c r="E122" s="173" t="s">
        <v>579</v>
      </c>
      <c r="F122" s="174" t="s">
        <v>585</v>
      </c>
      <c r="G122" s="174" t="s">
        <v>893</v>
      </c>
      <c r="H122" s="136" t="s">
        <v>1470</v>
      </c>
      <c r="I122" s="174"/>
      <c r="J122" s="174" t="s">
        <v>570</v>
      </c>
      <c r="K122" s="75">
        <v>1</v>
      </c>
      <c r="L122" s="74">
        <f t="shared" si="7"/>
        <v>0</v>
      </c>
      <c r="M122" s="82"/>
      <c r="N122" s="82">
        <v>16</v>
      </c>
      <c r="O122" s="71">
        <v>0</v>
      </c>
      <c r="P122" s="73"/>
      <c r="Q122" s="71"/>
      <c r="R122" s="73"/>
      <c r="S122" s="71"/>
      <c r="T122" s="73"/>
      <c r="U122" s="71"/>
      <c r="V122" s="73"/>
      <c r="W122" s="71"/>
      <c r="X122" s="104"/>
      <c r="Y122" s="105"/>
      <c r="Z122" s="29"/>
      <c r="AA122" s="121" t="s">
        <v>942</v>
      </c>
      <c r="AB122" s="29"/>
      <c r="AC122" s="121"/>
      <c r="AD122" s="148"/>
    </row>
    <row r="123" spans="1:30" s="66" customFormat="1" ht="25.5" outlineLevel="2">
      <c r="A123" s="106"/>
      <c r="B123" s="146" t="s">
        <v>934</v>
      </c>
      <c r="C123" s="138" t="s">
        <v>17</v>
      </c>
      <c r="D123" s="174" t="s">
        <v>573</v>
      </c>
      <c r="E123" s="173" t="s">
        <v>580</v>
      </c>
      <c r="F123" s="174" t="s">
        <v>585</v>
      </c>
      <c r="G123" s="174" t="s">
        <v>893</v>
      </c>
      <c r="H123" s="136" t="s">
        <v>1470</v>
      </c>
      <c r="I123" s="174"/>
      <c r="J123" s="174" t="s">
        <v>570</v>
      </c>
      <c r="K123" s="75">
        <v>1</v>
      </c>
      <c r="L123" s="74">
        <f t="shared" si="7"/>
        <v>0</v>
      </c>
      <c r="M123" s="82"/>
      <c r="N123" s="82">
        <v>16</v>
      </c>
      <c r="O123" s="71">
        <v>0</v>
      </c>
      <c r="P123" s="73"/>
      <c r="Q123" s="71"/>
      <c r="R123" s="73"/>
      <c r="S123" s="71"/>
      <c r="T123" s="73"/>
      <c r="U123" s="71"/>
      <c r="V123" s="73"/>
      <c r="W123" s="71"/>
      <c r="X123" s="104"/>
      <c r="Y123" s="105"/>
      <c r="Z123" s="29"/>
      <c r="AA123" s="121" t="s">
        <v>942</v>
      </c>
      <c r="AB123" s="29"/>
      <c r="AC123" s="121"/>
      <c r="AD123" s="148"/>
    </row>
    <row r="124" spans="1:30" s="66" customFormat="1" ht="25.5" outlineLevel="2">
      <c r="A124" s="106"/>
      <c r="B124" s="146" t="s">
        <v>934</v>
      </c>
      <c r="C124" s="138" t="s">
        <v>17</v>
      </c>
      <c r="D124" s="174" t="s">
        <v>574</v>
      </c>
      <c r="E124" s="173" t="s">
        <v>581</v>
      </c>
      <c r="F124" s="174" t="s">
        <v>585</v>
      </c>
      <c r="G124" s="174" t="s">
        <v>893</v>
      </c>
      <c r="H124" s="136" t="s">
        <v>1470</v>
      </c>
      <c r="I124" s="174"/>
      <c r="J124" s="174" t="s">
        <v>570</v>
      </c>
      <c r="K124" s="75">
        <v>1</v>
      </c>
      <c r="L124" s="74">
        <f t="shared" si="7"/>
        <v>0</v>
      </c>
      <c r="M124" s="82"/>
      <c r="N124" s="82">
        <v>16</v>
      </c>
      <c r="O124" s="71">
        <v>0</v>
      </c>
      <c r="P124" s="73"/>
      <c r="Q124" s="71"/>
      <c r="R124" s="73"/>
      <c r="S124" s="71"/>
      <c r="T124" s="73"/>
      <c r="U124" s="71"/>
      <c r="V124" s="73"/>
      <c r="W124" s="71"/>
      <c r="X124" s="104"/>
      <c r="Y124" s="105"/>
      <c r="Z124" s="29"/>
      <c r="AA124" s="121" t="s">
        <v>942</v>
      </c>
      <c r="AB124" s="29"/>
      <c r="AC124" s="121"/>
      <c r="AD124" s="148"/>
    </row>
    <row r="125" spans="1:30" s="66" customFormat="1" ht="25.5" outlineLevel="2">
      <c r="A125" s="106"/>
      <c r="B125" s="146" t="s">
        <v>934</v>
      </c>
      <c r="C125" s="138" t="s">
        <v>17</v>
      </c>
      <c r="D125" s="174" t="s">
        <v>575</v>
      </c>
      <c r="E125" s="173" t="s">
        <v>582</v>
      </c>
      <c r="F125" s="174" t="s">
        <v>585</v>
      </c>
      <c r="G125" s="174" t="s">
        <v>893</v>
      </c>
      <c r="H125" s="136" t="s">
        <v>1470</v>
      </c>
      <c r="I125" s="174"/>
      <c r="J125" s="174" t="s">
        <v>570</v>
      </c>
      <c r="K125" s="75">
        <v>1</v>
      </c>
      <c r="L125" s="74">
        <f t="shared" si="7"/>
        <v>0</v>
      </c>
      <c r="M125" s="82"/>
      <c r="N125" s="82">
        <v>16</v>
      </c>
      <c r="O125" s="71">
        <v>0</v>
      </c>
      <c r="P125" s="73"/>
      <c r="Q125" s="71"/>
      <c r="R125" s="73"/>
      <c r="S125" s="71"/>
      <c r="T125" s="73"/>
      <c r="U125" s="71"/>
      <c r="V125" s="73"/>
      <c r="W125" s="71"/>
      <c r="X125" s="104"/>
      <c r="Y125" s="105"/>
      <c r="Z125" s="29"/>
      <c r="AA125" s="121" t="s">
        <v>942</v>
      </c>
      <c r="AB125" s="29"/>
      <c r="AC125" s="121"/>
      <c r="AD125" s="148"/>
    </row>
    <row r="126" spans="1:30" s="66" customFormat="1" ht="25.5" outlineLevel="2">
      <c r="A126" s="106"/>
      <c r="B126" s="146" t="s">
        <v>934</v>
      </c>
      <c r="C126" s="138" t="s">
        <v>17</v>
      </c>
      <c r="D126" s="174" t="s">
        <v>576</v>
      </c>
      <c r="E126" s="173" t="s">
        <v>583</v>
      </c>
      <c r="F126" s="174" t="s">
        <v>585</v>
      </c>
      <c r="G126" s="174" t="s">
        <v>893</v>
      </c>
      <c r="H126" s="136" t="s">
        <v>1470</v>
      </c>
      <c r="I126" s="174"/>
      <c r="J126" s="174" t="s">
        <v>570</v>
      </c>
      <c r="K126" s="75">
        <v>1</v>
      </c>
      <c r="L126" s="74">
        <f t="shared" si="7"/>
        <v>0</v>
      </c>
      <c r="M126" s="82"/>
      <c r="N126" s="82">
        <v>16</v>
      </c>
      <c r="O126" s="71">
        <v>0</v>
      </c>
      <c r="P126" s="73"/>
      <c r="Q126" s="71"/>
      <c r="R126" s="73"/>
      <c r="S126" s="71"/>
      <c r="T126" s="73"/>
      <c r="U126" s="71"/>
      <c r="V126" s="73"/>
      <c r="W126" s="71"/>
      <c r="X126" s="104"/>
      <c r="Y126" s="105"/>
      <c r="Z126" s="29"/>
      <c r="AA126" s="121" t="s">
        <v>942</v>
      </c>
      <c r="AB126" s="29"/>
      <c r="AC126" s="121"/>
      <c r="AD126" s="148"/>
    </row>
    <row r="127" spans="1:30" s="66" customFormat="1" ht="25.5" outlineLevel="2">
      <c r="A127" s="106"/>
      <c r="B127" s="146" t="s">
        <v>934</v>
      </c>
      <c r="C127" s="138" t="s">
        <v>17</v>
      </c>
      <c r="D127" s="174" t="s">
        <v>577</v>
      </c>
      <c r="E127" s="173" t="s">
        <v>584</v>
      </c>
      <c r="F127" s="174" t="s">
        <v>585</v>
      </c>
      <c r="G127" s="174" t="s">
        <v>893</v>
      </c>
      <c r="H127" s="136" t="s">
        <v>1470</v>
      </c>
      <c r="I127" s="174"/>
      <c r="J127" s="174" t="s">
        <v>570</v>
      </c>
      <c r="K127" s="75">
        <v>1</v>
      </c>
      <c r="L127" s="74">
        <f t="shared" si="7"/>
        <v>0</v>
      </c>
      <c r="M127" s="82"/>
      <c r="N127" s="82">
        <v>16</v>
      </c>
      <c r="O127" s="71">
        <v>0</v>
      </c>
      <c r="P127" s="73"/>
      <c r="Q127" s="71"/>
      <c r="R127" s="73"/>
      <c r="S127" s="71"/>
      <c r="T127" s="73"/>
      <c r="U127" s="71"/>
      <c r="V127" s="73"/>
      <c r="W127" s="71"/>
      <c r="X127" s="104"/>
      <c r="Y127" s="105"/>
      <c r="Z127" s="29"/>
      <c r="AA127" s="121" t="s">
        <v>942</v>
      </c>
      <c r="AB127" s="29"/>
      <c r="AC127" s="121"/>
      <c r="AD127" s="148"/>
    </row>
    <row r="128" spans="1:30" s="66" customFormat="1" ht="38.25" outlineLevel="2">
      <c r="A128" s="76">
        <v>127</v>
      </c>
      <c r="B128" s="189"/>
      <c r="C128" s="127" t="s">
        <v>17</v>
      </c>
      <c r="D128" s="139" t="s">
        <v>280</v>
      </c>
      <c r="E128" s="139" t="s">
        <v>283</v>
      </c>
      <c r="F128" s="139" t="s">
        <v>284</v>
      </c>
      <c r="G128" s="139"/>
      <c r="H128" s="190" t="s">
        <v>333</v>
      </c>
      <c r="I128" s="139"/>
      <c r="J128" s="139" t="s">
        <v>285</v>
      </c>
      <c r="K128" s="75">
        <v>0</v>
      </c>
      <c r="L128" s="74" t="str">
        <f>IF(COUNT(O128,Q128,S128,U128,W128)&gt;0,SUM(O128,Q128,S128,U128,W128)/COUNT(O128,Q128,S128,U128,W128),"")</f>
        <v/>
      </c>
      <c r="M128" s="82"/>
      <c r="N128" s="82">
        <v>3</v>
      </c>
      <c r="O128" s="71"/>
      <c r="P128" s="73"/>
      <c r="Q128" s="71"/>
      <c r="R128" s="73"/>
      <c r="S128" s="71"/>
      <c r="T128" s="73"/>
      <c r="U128" s="71"/>
      <c r="V128" s="73"/>
      <c r="W128" s="71"/>
      <c r="X128" s="69"/>
      <c r="Y128" s="70"/>
      <c r="Z128" s="29"/>
      <c r="AA128" s="119"/>
      <c r="AB128" s="29"/>
      <c r="AC128" s="119"/>
    </row>
    <row r="129" spans="1:30" s="66" customFormat="1" ht="25.5" outlineLevel="2">
      <c r="A129" s="79"/>
      <c r="B129" s="180"/>
      <c r="C129" s="107" t="s">
        <v>17</v>
      </c>
      <c r="D129" s="173" t="s">
        <v>587</v>
      </c>
      <c r="E129" s="173" t="s">
        <v>22</v>
      </c>
      <c r="F129" s="173"/>
      <c r="G129" s="173"/>
      <c r="H129" s="136" t="s">
        <v>1470</v>
      </c>
      <c r="I129" s="132" t="s">
        <v>906</v>
      </c>
      <c r="J129" s="174" t="s">
        <v>588</v>
      </c>
      <c r="K129" s="75">
        <v>1</v>
      </c>
      <c r="L129" s="74">
        <f t="shared" si="7"/>
        <v>0.2</v>
      </c>
      <c r="M129" s="82"/>
      <c r="N129" s="82">
        <v>16</v>
      </c>
      <c r="O129" s="71">
        <v>0.2</v>
      </c>
      <c r="P129" s="73"/>
      <c r="Q129" s="71"/>
      <c r="R129" s="73"/>
      <c r="S129" s="71"/>
      <c r="T129" s="73"/>
      <c r="U129" s="71"/>
      <c r="V129" s="73"/>
      <c r="W129" s="71"/>
      <c r="X129" s="104"/>
      <c r="Y129" s="105"/>
      <c r="Z129" s="29"/>
      <c r="AA129" s="119"/>
      <c r="AB129" s="29"/>
      <c r="AC129" s="119"/>
    </row>
    <row r="130" spans="1:30" s="66" customFormat="1" outlineLevel="2">
      <c r="A130" s="76"/>
      <c r="B130" s="189"/>
      <c r="C130" s="127" t="s">
        <v>17</v>
      </c>
      <c r="D130" s="139" t="s">
        <v>589</v>
      </c>
      <c r="E130" s="139" t="s">
        <v>600</v>
      </c>
      <c r="F130" s="139"/>
      <c r="G130" s="139"/>
      <c r="H130" s="190" t="s">
        <v>333</v>
      </c>
      <c r="I130" s="139"/>
      <c r="J130" s="139" t="s">
        <v>591</v>
      </c>
      <c r="K130" s="75">
        <v>0</v>
      </c>
      <c r="L130" s="74" t="str">
        <f>IF(COUNT(O130,Q130,S130,U130,W130)&gt;0,SUM(O130,Q130,S130,U130,W130)/COUNT(O130,Q130,S130,U130,W130),"")</f>
        <v/>
      </c>
      <c r="M130" s="82"/>
      <c r="N130" s="82">
        <v>3</v>
      </c>
      <c r="O130" s="71"/>
      <c r="P130" s="73"/>
      <c r="Q130" s="71"/>
      <c r="R130" s="73"/>
      <c r="S130" s="71"/>
      <c r="T130" s="73"/>
      <c r="U130" s="71"/>
      <c r="V130" s="73"/>
      <c r="W130" s="71"/>
      <c r="X130" s="104"/>
      <c r="Y130" s="105"/>
      <c r="Z130" s="29"/>
      <c r="AA130" s="119"/>
      <c r="AB130" s="29"/>
      <c r="AC130" s="119"/>
    </row>
    <row r="131" spans="1:30" s="66" customFormat="1" ht="25.5" outlineLevel="2">
      <c r="A131" s="106"/>
      <c r="B131" s="146"/>
      <c r="C131" s="138" t="s">
        <v>17</v>
      </c>
      <c r="D131" s="174" t="s">
        <v>592</v>
      </c>
      <c r="E131" s="173" t="s">
        <v>461</v>
      </c>
      <c r="F131" s="174" t="s">
        <v>608</v>
      </c>
      <c r="G131" s="173" t="s">
        <v>908</v>
      </c>
      <c r="H131" s="136" t="s">
        <v>1485</v>
      </c>
      <c r="I131" s="174"/>
      <c r="J131" s="174" t="s">
        <v>1335</v>
      </c>
      <c r="K131" s="75">
        <v>1</v>
      </c>
      <c r="L131" s="74">
        <f t="shared" si="7"/>
        <v>1</v>
      </c>
      <c r="M131" s="82"/>
      <c r="N131" s="82">
        <v>7</v>
      </c>
      <c r="O131" s="71">
        <v>1</v>
      </c>
      <c r="P131" s="73"/>
      <c r="Q131" s="71"/>
      <c r="R131" s="73"/>
      <c r="S131" s="71"/>
      <c r="T131" s="73"/>
      <c r="U131" s="71"/>
      <c r="V131" s="73"/>
      <c r="W131" s="71"/>
      <c r="X131" s="104"/>
      <c r="Y131" s="105"/>
      <c r="Z131" s="29"/>
      <c r="AA131" s="121"/>
      <c r="AB131" s="29"/>
      <c r="AC131" s="121"/>
    </row>
    <row r="132" spans="1:30" s="66" customFormat="1" ht="102" outlineLevel="2">
      <c r="A132" s="106"/>
      <c r="B132" s="146" t="s">
        <v>934</v>
      </c>
      <c r="C132" s="138" t="s">
        <v>17</v>
      </c>
      <c r="D132" s="174" t="s">
        <v>593</v>
      </c>
      <c r="E132" s="173" t="s">
        <v>601</v>
      </c>
      <c r="F132" s="174" t="s">
        <v>608</v>
      </c>
      <c r="G132" s="173" t="s">
        <v>908</v>
      </c>
      <c r="H132" s="136" t="s">
        <v>1470</v>
      </c>
      <c r="I132" s="177" t="s">
        <v>1336</v>
      </c>
      <c r="J132" s="174" t="s">
        <v>1091</v>
      </c>
      <c r="K132" s="75">
        <v>1</v>
      </c>
      <c r="L132" s="74">
        <f t="shared" si="7"/>
        <v>0.8</v>
      </c>
      <c r="M132" s="82"/>
      <c r="N132" s="82">
        <v>16</v>
      </c>
      <c r="O132" s="71">
        <v>0.8</v>
      </c>
      <c r="P132" s="73"/>
      <c r="Q132" s="71"/>
      <c r="R132" s="73"/>
      <c r="S132" s="71"/>
      <c r="T132" s="73"/>
      <c r="U132" s="71"/>
      <c r="V132" s="73"/>
      <c r="W132" s="71"/>
      <c r="X132" s="104"/>
      <c r="Y132" s="105"/>
      <c r="Z132" s="29"/>
      <c r="AA132" s="121" t="s">
        <v>942</v>
      </c>
      <c r="AB132" s="29"/>
      <c r="AC132" s="121"/>
      <c r="AD132" s="148"/>
    </row>
    <row r="133" spans="1:30" s="66" customFormat="1" ht="63.75" outlineLevel="2">
      <c r="A133" s="106"/>
      <c r="B133" s="146" t="s">
        <v>934</v>
      </c>
      <c r="C133" s="138" t="s">
        <v>17</v>
      </c>
      <c r="D133" s="174" t="s">
        <v>594</v>
      </c>
      <c r="E133" s="173" t="s">
        <v>602</v>
      </c>
      <c r="F133" s="174" t="s">
        <v>608</v>
      </c>
      <c r="G133" s="173" t="s">
        <v>908</v>
      </c>
      <c r="H133" s="136" t="s">
        <v>1470</v>
      </c>
      <c r="I133" s="177" t="s">
        <v>1203</v>
      </c>
      <c r="J133" s="174" t="s">
        <v>591</v>
      </c>
      <c r="K133" s="75">
        <v>1</v>
      </c>
      <c r="L133" s="74">
        <f t="shared" si="7"/>
        <v>0.8</v>
      </c>
      <c r="M133" s="82"/>
      <c r="N133" s="82">
        <v>16</v>
      </c>
      <c r="O133" s="71">
        <v>0.8</v>
      </c>
      <c r="P133" s="73"/>
      <c r="Q133" s="71"/>
      <c r="R133" s="73"/>
      <c r="S133" s="71"/>
      <c r="T133" s="73"/>
      <c r="U133" s="71"/>
      <c r="V133" s="73"/>
      <c r="W133" s="71"/>
      <c r="X133" s="104"/>
      <c r="Y133" s="105"/>
      <c r="Z133" s="29"/>
      <c r="AA133" s="121" t="s">
        <v>942</v>
      </c>
      <c r="AB133" s="29"/>
      <c r="AC133" s="121"/>
      <c r="AD133" s="148"/>
    </row>
    <row r="134" spans="1:30" s="66" customFormat="1" ht="63.75" outlineLevel="2">
      <c r="A134" s="106"/>
      <c r="B134" s="146" t="s">
        <v>934</v>
      </c>
      <c r="C134" s="138" t="s">
        <v>17</v>
      </c>
      <c r="D134" s="174" t="s">
        <v>595</v>
      </c>
      <c r="E134" s="173" t="s">
        <v>603</v>
      </c>
      <c r="F134" s="174" t="s">
        <v>608</v>
      </c>
      <c r="G134" s="173" t="s">
        <v>908</v>
      </c>
      <c r="H134" s="136" t="s">
        <v>1470</v>
      </c>
      <c r="I134" s="177" t="s">
        <v>1203</v>
      </c>
      <c r="J134" s="174" t="s">
        <v>591</v>
      </c>
      <c r="K134" s="75">
        <v>1</v>
      </c>
      <c r="L134" s="74">
        <f t="shared" si="7"/>
        <v>0.8</v>
      </c>
      <c r="M134" s="82"/>
      <c r="N134" s="82">
        <v>16</v>
      </c>
      <c r="O134" s="71">
        <v>0.8</v>
      </c>
      <c r="P134" s="73"/>
      <c r="Q134" s="71"/>
      <c r="R134" s="73"/>
      <c r="S134" s="71"/>
      <c r="T134" s="73"/>
      <c r="U134" s="71"/>
      <c r="V134" s="73"/>
      <c r="W134" s="71"/>
      <c r="X134" s="104"/>
      <c r="Y134" s="105"/>
      <c r="Z134" s="29"/>
      <c r="AA134" s="121" t="s">
        <v>942</v>
      </c>
      <c r="AB134" s="29"/>
      <c r="AC134" s="121"/>
      <c r="AD134" s="148"/>
    </row>
    <row r="135" spans="1:30" s="66" customFormat="1" ht="63.75" outlineLevel="2">
      <c r="A135" s="106"/>
      <c r="B135" s="146" t="s">
        <v>934</v>
      </c>
      <c r="C135" s="138" t="s">
        <v>17</v>
      </c>
      <c r="D135" s="174" t="s">
        <v>596</v>
      </c>
      <c r="E135" s="173" t="s">
        <v>604</v>
      </c>
      <c r="F135" s="174" t="s">
        <v>608</v>
      </c>
      <c r="G135" s="173" t="s">
        <v>908</v>
      </c>
      <c r="H135" s="136" t="s">
        <v>1470</v>
      </c>
      <c r="I135" s="177" t="s">
        <v>1203</v>
      </c>
      <c r="J135" s="174" t="s">
        <v>591</v>
      </c>
      <c r="K135" s="75">
        <v>1</v>
      </c>
      <c r="L135" s="74">
        <f t="shared" si="7"/>
        <v>0.8</v>
      </c>
      <c r="M135" s="82"/>
      <c r="N135" s="82">
        <v>16</v>
      </c>
      <c r="O135" s="71">
        <v>0.8</v>
      </c>
      <c r="P135" s="73"/>
      <c r="Q135" s="71"/>
      <c r="R135" s="73"/>
      <c r="S135" s="71"/>
      <c r="T135" s="73"/>
      <c r="U135" s="71"/>
      <c r="V135" s="73"/>
      <c r="W135" s="71"/>
      <c r="X135" s="104"/>
      <c r="Y135" s="105"/>
      <c r="Z135" s="29"/>
      <c r="AA135" s="121" t="s">
        <v>942</v>
      </c>
      <c r="AB135" s="29"/>
      <c r="AC135" s="121"/>
      <c r="AD135" s="148"/>
    </row>
    <row r="136" spans="1:30" s="66" customFormat="1" ht="63.75" outlineLevel="2">
      <c r="A136" s="106"/>
      <c r="B136" s="146" t="s">
        <v>934</v>
      </c>
      <c r="C136" s="138" t="s">
        <v>17</v>
      </c>
      <c r="D136" s="174" t="s">
        <v>597</v>
      </c>
      <c r="E136" s="173" t="s">
        <v>605</v>
      </c>
      <c r="F136" s="174" t="s">
        <v>608</v>
      </c>
      <c r="G136" s="173" t="s">
        <v>908</v>
      </c>
      <c r="H136" s="136" t="s">
        <v>1470</v>
      </c>
      <c r="I136" s="177" t="s">
        <v>1203</v>
      </c>
      <c r="J136" s="174" t="s">
        <v>591</v>
      </c>
      <c r="K136" s="75">
        <v>1</v>
      </c>
      <c r="L136" s="74">
        <f t="shared" si="7"/>
        <v>0.8</v>
      </c>
      <c r="M136" s="82"/>
      <c r="N136" s="82">
        <v>16</v>
      </c>
      <c r="O136" s="71">
        <v>0.8</v>
      </c>
      <c r="P136" s="73"/>
      <c r="Q136" s="71"/>
      <c r="R136" s="73"/>
      <c r="S136" s="71"/>
      <c r="T136" s="73"/>
      <c r="U136" s="71"/>
      <c r="V136" s="73"/>
      <c r="W136" s="71"/>
      <c r="X136" s="104"/>
      <c r="Y136" s="105"/>
      <c r="Z136" s="29"/>
      <c r="AA136" s="121" t="s">
        <v>942</v>
      </c>
      <c r="AB136" s="29"/>
      <c r="AC136" s="121"/>
      <c r="AD136" s="148"/>
    </row>
    <row r="137" spans="1:30" s="66" customFormat="1" ht="63.75" outlineLevel="2">
      <c r="A137" s="106"/>
      <c r="B137" s="146" t="s">
        <v>934</v>
      </c>
      <c r="C137" s="138" t="s">
        <v>17</v>
      </c>
      <c r="D137" s="174" t="s">
        <v>598</v>
      </c>
      <c r="E137" s="173" t="s">
        <v>606</v>
      </c>
      <c r="F137" s="174" t="s">
        <v>608</v>
      </c>
      <c r="G137" s="173" t="s">
        <v>908</v>
      </c>
      <c r="H137" s="136" t="s">
        <v>1470</v>
      </c>
      <c r="I137" s="177" t="s">
        <v>1203</v>
      </c>
      <c r="J137" s="174" t="s">
        <v>591</v>
      </c>
      <c r="K137" s="75">
        <v>1</v>
      </c>
      <c r="L137" s="74">
        <f t="shared" si="7"/>
        <v>0.8</v>
      </c>
      <c r="M137" s="82"/>
      <c r="N137" s="82">
        <v>16</v>
      </c>
      <c r="O137" s="71">
        <v>0.8</v>
      </c>
      <c r="P137" s="73"/>
      <c r="Q137" s="71"/>
      <c r="R137" s="73"/>
      <c r="S137" s="71"/>
      <c r="T137" s="73"/>
      <c r="U137" s="71"/>
      <c r="V137" s="73"/>
      <c r="W137" s="71"/>
      <c r="X137" s="104"/>
      <c r="Y137" s="105"/>
      <c r="Z137" s="29"/>
      <c r="AA137" s="121" t="s">
        <v>942</v>
      </c>
      <c r="AB137" s="29"/>
      <c r="AC137" s="121"/>
      <c r="AD137" s="148"/>
    </row>
    <row r="138" spans="1:30" s="66" customFormat="1" ht="63.75" outlineLevel="2">
      <c r="A138" s="106"/>
      <c r="B138" s="146" t="s">
        <v>934</v>
      </c>
      <c r="C138" s="138" t="s">
        <v>17</v>
      </c>
      <c r="D138" s="174" t="s">
        <v>599</v>
      </c>
      <c r="E138" s="173" t="s">
        <v>607</v>
      </c>
      <c r="F138" s="174" t="s">
        <v>608</v>
      </c>
      <c r="G138" s="173" t="s">
        <v>908</v>
      </c>
      <c r="H138" s="136" t="s">
        <v>1470</v>
      </c>
      <c r="I138" s="177" t="s">
        <v>1203</v>
      </c>
      <c r="J138" s="174" t="s">
        <v>591</v>
      </c>
      <c r="K138" s="75">
        <v>1</v>
      </c>
      <c r="L138" s="74">
        <f t="shared" si="7"/>
        <v>0.8</v>
      </c>
      <c r="M138" s="82"/>
      <c r="N138" s="82">
        <v>16</v>
      </c>
      <c r="O138" s="71">
        <v>0.8</v>
      </c>
      <c r="P138" s="73"/>
      <c r="Q138" s="71"/>
      <c r="R138" s="73"/>
      <c r="S138" s="71"/>
      <c r="T138" s="73"/>
      <c r="U138" s="71"/>
      <c r="V138" s="73"/>
      <c r="W138" s="71"/>
      <c r="X138" s="104"/>
      <c r="Y138" s="105"/>
      <c r="Z138" s="29"/>
      <c r="AA138" s="121" t="s">
        <v>942</v>
      </c>
      <c r="AB138" s="29"/>
      <c r="AC138" s="121"/>
      <c r="AD138" s="148"/>
    </row>
    <row r="139" spans="1:30" s="66" customFormat="1" outlineLevel="2">
      <c r="A139" s="76"/>
      <c r="B139" s="189"/>
      <c r="C139" s="127" t="s">
        <v>17</v>
      </c>
      <c r="D139" s="139" t="s">
        <v>609</v>
      </c>
      <c r="E139" s="139" t="s">
        <v>610</v>
      </c>
      <c r="F139" s="139"/>
      <c r="G139" s="139"/>
      <c r="H139" s="190" t="s">
        <v>333</v>
      </c>
      <c r="I139" s="139"/>
      <c r="J139" s="139" t="s">
        <v>627</v>
      </c>
      <c r="K139" s="75">
        <v>0</v>
      </c>
      <c r="L139" s="74"/>
      <c r="M139" s="82"/>
      <c r="N139" s="82">
        <v>3</v>
      </c>
      <c r="O139" s="71"/>
      <c r="P139" s="73"/>
      <c r="Q139" s="71"/>
      <c r="R139" s="73"/>
      <c r="S139" s="71"/>
      <c r="T139" s="73"/>
      <c r="U139" s="71"/>
      <c r="V139" s="73"/>
      <c r="W139" s="71"/>
      <c r="X139" s="104"/>
      <c r="Y139" s="105"/>
      <c r="Z139" s="29"/>
      <c r="AA139" s="119"/>
      <c r="AB139" s="29"/>
      <c r="AC139" s="119"/>
    </row>
    <row r="140" spans="1:30" s="66" customFormat="1" ht="25.5" outlineLevel="2">
      <c r="A140" s="106"/>
      <c r="B140" s="137"/>
      <c r="C140" s="138" t="s">
        <v>17</v>
      </c>
      <c r="D140" s="174" t="s">
        <v>611</v>
      </c>
      <c r="E140" s="173" t="s">
        <v>461</v>
      </c>
      <c r="F140" s="174" t="s">
        <v>626</v>
      </c>
      <c r="G140" s="173" t="s">
        <v>908</v>
      </c>
      <c r="H140" s="136" t="s">
        <v>1470</v>
      </c>
      <c r="I140" s="174"/>
      <c r="J140" s="174" t="s">
        <v>627</v>
      </c>
      <c r="K140" s="75">
        <v>1</v>
      </c>
      <c r="L140" s="74">
        <f t="shared" si="7"/>
        <v>0</v>
      </c>
      <c r="M140" s="82"/>
      <c r="N140" s="82">
        <v>16</v>
      </c>
      <c r="O140" s="71">
        <v>0</v>
      </c>
      <c r="P140" s="73"/>
      <c r="Q140" s="71"/>
      <c r="R140" s="73"/>
      <c r="S140" s="71"/>
      <c r="T140" s="73"/>
      <c r="U140" s="71"/>
      <c r="V140" s="73"/>
      <c r="W140" s="71"/>
      <c r="X140" s="104"/>
      <c r="Y140" s="105"/>
      <c r="Z140" s="29"/>
      <c r="AA140" s="121"/>
      <c r="AB140" s="29"/>
      <c r="AC140" s="121"/>
    </row>
    <row r="141" spans="1:30" s="66" customFormat="1" ht="25.5" outlineLevel="2">
      <c r="A141" s="106"/>
      <c r="B141" s="146" t="s">
        <v>934</v>
      </c>
      <c r="C141" s="138" t="s">
        <v>17</v>
      </c>
      <c r="D141" s="174" t="s">
        <v>612</v>
      </c>
      <c r="E141" s="173" t="s">
        <v>619</v>
      </c>
      <c r="F141" s="174" t="s">
        <v>626</v>
      </c>
      <c r="G141" s="173" t="s">
        <v>908</v>
      </c>
      <c r="H141" s="136" t="s">
        <v>1470</v>
      </c>
      <c r="I141" s="174"/>
      <c r="J141" s="174" t="s">
        <v>627</v>
      </c>
      <c r="K141" s="75">
        <v>1</v>
      </c>
      <c r="L141" s="74">
        <f t="shared" si="7"/>
        <v>0</v>
      </c>
      <c r="M141" s="82"/>
      <c r="N141" s="82">
        <v>16</v>
      </c>
      <c r="O141" s="71">
        <v>0</v>
      </c>
      <c r="P141" s="73"/>
      <c r="Q141" s="71"/>
      <c r="R141" s="73"/>
      <c r="S141" s="71"/>
      <c r="T141" s="73"/>
      <c r="U141" s="71"/>
      <c r="V141" s="73"/>
      <c r="W141" s="71"/>
      <c r="X141" s="104"/>
      <c r="Y141" s="105"/>
      <c r="Z141" s="29"/>
      <c r="AA141" s="121" t="s">
        <v>942</v>
      </c>
      <c r="AB141" s="29"/>
      <c r="AC141" s="121"/>
      <c r="AD141" s="148"/>
    </row>
    <row r="142" spans="1:30" s="66" customFormat="1" ht="25.5" outlineLevel="2">
      <c r="A142" s="106"/>
      <c r="B142" s="146" t="s">
        <v>934</v>
      </c>
      <c r="C142" s="138" t="s">
        <v>17</v>
      </c>
      <c r="D142" s="174" t="s">
        <v>613</v>
      </c>
      <c r="E142" s="173" t="s">
        <v>620</v>
      </c>
      <c r="F142" s="174" t="s">
        <v>626</v>
      </c>
      <c r="G142" s="173" t="s">
        <v>908</v>
      </c>
      <c r="H142" s="136" t="s">
        <v>1470</v>
      </c>
      <c r="I142" s="174"/>
      <c r="J142" s="174" t="s">
        <v>627</v>
      </c>
      <c r="K142" s="75">
        <v>1</v>
      </c>
      <c r="L142" s="74">
        <f t="shared" si="7"/>
        <v>0</v>
      </c>
      <c r="M142" s="82"/>
      <c r="N142" s="82">
        <v>16</v>
      </c>
      <c r="O142" s="71">
        <v>0</v>
      </c>
      <c r="P142" s="73"/>
      <c r="Q142" s="71"/>
      <c r="R142" s="73"/>
      <c r="S142" s="71"/>
      <c r="T142" s="73"/>
      <c r="U142" s="71"/>
      <c r="V142" s="73"/>
      <c r="W142" s="71"/>
      <c r="X142" s="104"/>
      <c r="Y142" s="105"/>
      <c r="Z142" s="29"/>
      <c r="AA142" s="121" t="s">
        <v>942</v>
      </c>
      <c r="AB142" s="29"/>
      <c r="AC142" s="121"/>
      <c r="AD142" s="148"/>
    </row>
    <row r="143" spans="1:30" s="66" customFormat="1" ht="25.5" outlineLevel="2">
      <c r="A143" s="106"/>
      <c r="B143" s="146" t="s">
        <v>934</v>
      </c>
      <c r="C143" s="138" t="s">
        <v>17</v>
      </c>
      <c r="D143" s="174" t="s">
        <v>614</v>
      </c>
      <c r="E143" s="173" t="s">
        <v>621</v>
      </c>
      <c r="F143" s="174" t="s">
        <v>626</v>
      </c>
      <c r="G143" s="173" t="s">
        <v>908</v>
      </c>
      <c r="H143" s="136" t="s">
        <v>1470</v>
      </c>
      <c r="I143" s="174"/>
      <c r="J143" s="174" t="s">
        <v>627</v>
      </c>
      <c r="K143" s="75">
        <v>1</v>
      </c>
      <c r="L143" s="74">
        <f t="shared" si="7"/>
        <v>0</v>
      </c>
      <c r="M143" s="82"/>
      <c r="N143" s="82">
        <v>16</v>
      </c>
      <c r="O143" s="71">
        <v>0</v>
      </c>
      <c r="P143" s="73"/>
      <c r="Q143" s="71"/>
      <c r="R143" s="73"/>
      <c r="S143" s="71"/>
      <c r="T143" s="73"/>
      <c r="U143" s="71"/>
      <c r="V143" s="73"/>
      <c r="W143" s="71"/>
      <c r="X143" s="104"/>
      <c r="Y143" s="105"/>
      <c r="Z143" s="29"/>
      <c r="AA143" s="121" t="s">
        <v>942</v>
      </c>
      <c r="AB143" s="29"/>
      <c r="AC143" s="121"/>
      <c r="AD143" s="148"/>
    </row>
    <row r="144" spans="1:30" s="66" customFormat="1" ht="25.5" outlineLevel="2">
      <c r="A144" s="106"/>
      <c r="B144" s="146" t="s">
        <v>934</v>
      </c>
      <c r="C144" s="138" t="s">
        <v>17</v>
      </c>
      <c r="D144" s="174" t="s">
        <v>615</v>
      </c>
      <c r="E144" s="173" t="s">
        <v>622</v>
      </c>
      <c r="F144" s="174" t="s">
        <v>626</v>
      </c>
      <c r="G144" s="173" t="s">
        <v>908</v>
      </c>
      <c r="H144" s="136" t="s">
        <v>1470</v>
      </c>
      <c r="I144" s="174"/>
      <c r="J144" s="174" t="s">
        <v>627</v>
      </c>
      <c r="K144" s="75">
        <v>1</v>
      </c>
      <c r="L144" s="74">
        <f t="shared" si="7"/>
        <v>0</v>
      </c>
      <c r="M144" s="82"/>
      <c r="N144" s="82">
        <v>16</v>
      </c>
      <c r="O144" s="71">
        <v>0</v>
      </c>
      <c r="P144" s="73"/>
      <c r="Q144" s="71"/>
      <c r="R144" s="73"/>
      <c r="S144" s="71"/>
      <c r="T144" s="73"/>
      <c r="U144" s="71"/>
      <c r="V144" s="73"/>
      <c r="W144" s="71"/>
      <c r="X144" s="104"/>
      <c r="Y144" s="105"/>
      <c r="Z144" s="29"/>
      <c r="AA144" s="121" t="s">
        <v>942</v>
      </c>
      <c r="AB144" s="29"/>
      <c r="AC144" s="121"/>
      <c r="AD144" s="148"/>
    </row>
    <row r="145" spans="1:30" s="66" customFormat="1" ht="25.5" outlineLevel="2">
      <c r="A145" s="106"/>
      <c r="B145" s="146" t="s">
        <v>934</v>
      </c>
      <c r="C145" s="138" t="s">
        <v>17</v>
      </c>
      <c r="D145" s="174" t="s">
        <v>616</v>
      </c>
      <c r="E145" s="173" t="s">
        <v>623</v>
      </c>
      <c r="F145" s="174" t="s">
        <v>626</v>
      </c>
      <c r="G145" s="173" t="s">
        <v>908</v>
      </c>
      <c r="H145" s="136" t="s">
        <v>1470</v>
      </c>
      <c r="I145" s="174"/>
      <c r="J145" s="174" t="s">
        <v>627</v>
      </c>
      <c r="K145" s="75">
        <v>1</v>
      </c>
      <c r="L145" s="74">
        <f t="shared" si="7"/>
        <v>0</v>
      </c>
      <c r="M145" s="82"/>
      <c r="N145" s="82">
        <v>16</v>
      </c>
      <c r="O145" s="71">
        <v>0</v>
      </c>
      <c r="P145" s="73"/>
      <c r="Q145" s="71"/>
      <c r="R145" s="73"/>
      <c r="S145" s="71"/>
      <c r="T145" s="73"/>
      <c r="U145" s="71"/>
      <c r="V145" s="73"/>
      <c r="W145" s="71"/>
      <c r="X145" s="104"/>
      <c r="Y145" s="105"/>
      <c r="Z145" s="29"/>
      <c r="AA145" s="121" t="s">
        <v>942</v>
      </c>
      <c r="AB145" s="29"/>
      <c r="AC145" s="121"/>
      <c r="AD145" s="148"/>
    </row>
    <row r="146" spans="1:30" s="66" customFormat="1" ht="25.5" outlineLevel="2">
      <c r="A146" s="106"/>
      <c r="B146" s="146" t="s">
        <v>934</v>
      </c>
      <c r="C146" s="138" t="s">
        <v>17</v>
      </c>
      <c r="D146" s="174" t="s">
        <v>617</v>
      </c>
      <c r="E146" s="173" t="s">
        <v>624</v>
      </c>
      <c r="F146" s="174" t="s">
        <v>626</v>
      </c>
      <c r="G146" s="173" t="s">
        <v>908</v>
      </c>
      <c r="H146" s="136" t="s">
        <v>1470</v>
      </c>
      <c r="I146" s="174"/>
      <c r="J146" s="174" t="s">
        <v>627</v>
      </c>
      <c r="K146" s="75">
        <v>1</v>
      </c>
      <c r="L146" s="74">
        <f t="shared" si="7"/>
        <v>0</v>
      </c>
      <c r="M146" s="82"/>
      <c r="N146" s="82">
        <v>16</v>
      </c>
      <c r="O146" s="71">
        <v>0</v>
      </c>
      <c r="P146" s="73"/>
      <c r="Q146" s="71"/>
      <c r="R146" s="73"/>
      <c r="S146" s="71"/>
      <c r="T146" s="73"/>
      <c r="U146" s="71"/>
      <c r="V146" s="73"/>
      <c r="W146" s="71"/>
      <c r="X146" s="104"/>
      <c r="Y146" s="105"/>
      <c r="Z146" s="29"/>
      <c r="AA146" s="121" t="s">
        <v>942</v>
      </c>
      <c r="AB146" s="29"/>
      <c r="AC146" s="121"/>
      <c r="AD146" s="148"/>
    </row>
    <row r="147" spans="1:30" s="66" customFormat="1" ht="25.5" outlineLevel="2">
      <c r="A147" s="106"/>
      <c r="B147" s="146" t="s">
        <v>934</v>
      </c>
      <c r="C147" s="138" t="s">
        <v>17</v>
      </c>
      <c r="D147" s="174" t="s">
        <v>618</v>
      </c>
      <c r="E147" s="173" t="s">
        <v>625</v>
      </c>
      <c r="F147" s="174" t="s">
        <v>626</v>
      </c>
      <c r="G147" s="173" t="s">
        <v>908</v>
      </c>
      <c r="H147" s="136" t="s">
        <v>1470</v>
      </c>
      <c r="I147" s="174"/>
      <c r="J147" s="174" t="s">
        <v>627</v>
      </c>
      <c r="K147" s="75">
        <v>1</v>
      </c>
      <c r="L147" s="74">
        <f t="shared" si="7"/>
        <v>0</v>
      </c>
      <c r="M147" s="82"/>
      <c r="N147" s="82">
        <v>16</v>
      </c>
      <c r="O147" s="71">
        <v>0</v>
      </c>
      <c r="P147" s="73"/>
      <c r="Q147" s="71"/>
      <c r="R147" s="73"/>
      <c r="S147" s="71"/>
      <c r="T147" s="73"/>
      <c r="U147" s="71"/>
      <c r="V147" s="73"/>
      <c r="W147" s="71"/>
      <c r="X147" s="104"/>
      <c r="Y147" s="105"/>
      <c r="Z147" s="29"/>
      <c r="AA147" s="121" t="s">
        <v>942</v>
      </c>
      <c r="AB147" s="29"/>
      <c r="AC147" s="121"/>
      <c r="AD147" s="148"/>
    </row>
    <row r="148" spans="1:30" s="66" customFormat="1" ht="25.5" outlineLevel="2">
      <c r="A148" s="76"/>
      <c r="B148" s="189"/>
      <c r="C148" s="127" t="s">
        <v>17</v>
      </c>
      <c r="D148" s="139" t="s">
        <v>628</v>
      </c>
      <c r="E148" s="139" t="s">
        <v>630</v>
      </c>
      <c r="F148" s="139"/>
      <c r="G148" s="139"/>
      <c r="H148" s="190" t="s">
        <v>333</v>
      </c>
      <c r="I148" s="139"/>
      <c r="J148" s="139" t="s">
        <v>645</v>
      </c>
      <c r="K148" s="75">
        <v>0</v>
      </c>
      <c r="L148" s="74" t="str">
        <f>IF(COUNT(O148,Q148,S148,U148,W148)&gt;0,SUM(O148,Q148,S148,U148,W148)/COUNT(O148,Q148,S148,U148,W148),"")</f>
        <v/>
      </c>
      <c r="M148" s="82"/>
      <c r="N148" s="82">
        <v>3</v>
      </c>
      <c r="O148" s="71"/>
      <c r="P148" s="73"/>
      <c r="Q148" s="71"/>
      <c r="R148" s="73"/>
      <c r="S148" s="71"/>
      <c r="T148" s="73"/>
      <c r="U148" s="71"/>
      <c r="V148" s="73"/>
      <c r="W148" s="71"/>
      <c r="X148" s="104"/>
      <c r="Y148" s="105"/>
      <c r="Z148" s="29"/>
      <c r="AA148" s="119"/>
      <c r="AB148" s="29"/>
      <c r="AC148" s="119"/>
    </row>
    <row r="149" spans="1:30" s="66" customFormat="1" ht="25.5" outlineLevel="2">
      <c r="A149" s="106"/>
      <c r="B149" s="137"/>
      <c r="C149" s="138" t="s">
        <v>17</v>
      </c>
      <c r="D149" s="174" t="s">
        <v>629</v>
      </c>
      <c r="E149" s="173" t="s">
        <v>461</v>
      </c>
      <c r="F149" s="174" t="s">
        <v>626</v>
      </c>
      <c r="G149" s="173" t="s">
        <v>1181</v>
      </c>
      <c r="H149" s="136" t="s">
        <v>1486</v>
      </c>
      <c r="I149" s="174" t="s">
        <v>1225</v>
      </c>
      <c r="J149" s="176" t="s">
        <v>1184</v>
      </c>
      <c r="K149" s="75">
        <v>1</v>
      </c>
      <c r="L149" s="74">
        <f t="shared" si="7"/>
        <v>1</v>
      </c>
      <c r="M149" s="82"/>
      <c r="N149" s="82">
        <v>12</v>
      </c>
      <c r="O149" s="71">
        <v>1</v>
      </c>
      <c r="P149" s="73"/>
      <c r="Q149" s="71"/>
      <c r="R149" s="73"/>
      <c r="S149" s="71"/>
      <c r="T149" s="73"/>
      <c r="U149" s="71"/>
      <c r="V149" s="73"/>
      <c r="W149" s="71"/>
      <c r="X149" s="104"/>
      <c r="Y149" s="105"/>
      <c r="Z149" s="29"/>
      <c r="AA149" s="121"/>
      <c r="AB149" s="29"/>
      <c r="AC149" s="121"/>
    </row>
    <row r="150" spans="1:30" s="66" customFormat="1" ht="140.25" outlineLevel="2">
      <c r="A150" s="106"/>
      <c r="B150" s="146" t="s">
        <v>934</v>
      </c>
      <c r="C150" s="138" t="s">
        <v>17</v>
      </c>
      <c r="D150" s="174" t="s">
        <v>638</v>
      </c>
      <c r="E150" s="173" t="s">
        <v>631</v>
      </c>
      <c r="F150" s="174" t="s">
        <v>626</v>
      </c>
      <c r="G150" s="173" t="s">
        <v>1181</v>
      </c>
      <c r="H150" s="136" t="s">
        <v>1470</v>
      </c>
      <c r="I150" s="176" t="s">
        <v>1226</v>
      </c>
      <c r="J150" s="176" t="s">
        <v>1264</v>
      </c>
      <c r="K150" s="75">
        <v>1</v>
      </c>
      <c r="L150" s="74">
        <f t="shared" si="7"/>
        <v>0.6</v>
      </c>
      <c r="M150" s="82"/>
      <c r="N150" s="82">
        <v>16</v>
      </c>
      <c r="O150" s="71">
        <v>0.6</v>
      </c>
      <c r="P150" s="73"/>
      <c r="Q150" s="71"/>
      <c r="R150" s="73"/>
      <c r="S150" s="71"/>
      <c r="T150" s="73"/>
      <c r="U150" s="71"/>
      <c r="V150" s="73"/>
      <c r="W150" s="71"/>
      <c r="X150" s="104"/>
      <c r="Y150" s="105"/>
      <c r="Z150" s="29"/>
      <c r="AA150" s="121" t="s">
        <v>942</v>
      </c>
      <c r="AB150" s="29"/>
      <c r="AC150" s="121"/>
      <c r="AD150" s="148"/>
    </row>
    <row r="151" spans="1:30" s="66" customFormat="1" ht="140.25" outlineLevel="2">
      <c r="A151" s="106"/>
      <c r="B151" s="146" t="s">
        <v>934</v>
      </c>
      <c r="C151" s="138" t="s">
        <v>17</v>
      </c>
      <c r="D151" s="174" t="s">
        <v>639</v>
      </c>
      <c r="E151" s="173" t="s">
        <v>632</v>
      </c>
      <c r="F151" s="174" t="s">
        <v>626</v>
      </c>
      <c r="G151" s="173" t="s">
        <v>1181</v>
      </c>
      <c r="H151" s="136" t="s">
        <v>1470</v>
      </c>
      <c r="I151" s="176" t="s">
        <v>1227</v>
      </c>
      <c r="J151" s="176" t="s">
        <v>1264</v>
      </c>
      <c r="K151" s="75">
        <v>1</v>
      </c>
      <c r="L151" s="74">
        <f t="shared" si="7"/>
        <v>0.6</v>
      </c>
      <c r="M151" s="82"/>
      <c r="N151" s="82">
        <v>16</v>
      </c>
      <c r="O151" s="71">
        <v>0.6</v>
      </c>
      <c r="P151" s="73"/>
      <c r="Q151" s="71"/>
      <c r="R151" s="73"/>
      <c r="S151" s="71"/>
      <c r="T151" s="73"/>
      <c r="U151" s="71"/>
      <c r="V151" s="73"/>
      <c r="W151" s="71"/>
      <c r="X151" s="104"/>
      <c r="Y151" s="105"/>
      <c r="Z151" s="29"/>
      <c r="AA151" s="121" t="s">
        <v>942</v>
      </c>
      <c r="AB151" s="29"/>
      <c r="AC151" s="121"/>
      <c r="AD151" s="148"/>
    </row>
    <row r="152" spans="1:30" s="66" customFormat="1" ht="140.25" outlineLevel="2">
      <c r="A152" s="106"/>
      <c r="B152" s="146" t="s">
        <v>934</v>
      </c>
      <c r="C152" s="138" t="s">
        <v>17</v>
      </c>
      <c r="D152" s="174" t="s">
        <v>640</v>
      </c>
      <c r="E152" s="173" t="s">
        <v>633</v>
      </c>
      <c r="F152" s="174" t="s">
        <v>626</v>
      </c>
      <c r="G152" s="173" t="s">
        <v>1181</v>
      </c>
      <c r="H152" s="136" t="s">
        <v>1470</v>
      </c>
      <c r="I152" s="176" t="s">
        <v>1228</v>
      </c>
      <c r="J152" s="176" t="s">
        <v>1264</v>
      </c>
      <c r="K152" s="75">
        <v>1</v>
      </c>
      <c r="L152" s="74">
        <f t="shared" si="7"/>
        <v>0.6</v>
      </c>
      <c r="M152" s="82"/>
      <c r="N152" s="82">
        <v>16</v>
      </c>
      <c r="O152" s="71">
        <v>0.6</v>
      </c>
      <c r="P152" s="73"/>
      <c r="Q152" s="71"/>
      <c r="R152" s="73"/>
      <c r="S152" s="71"/>
      <c r="T152" s="73"/>
      <c r="U152" s="71"/>
      <c r="V152" s="73"/>
      <c r="W152" s="71"/>
      <c r="X152" s="104"/>
      <c r="Y152" s="105"/>
      <c r="Z152" s="29"/>
      <c r="AA152" s="121" t="s">
        <v>942</v>
      </c>
      <c r="AB152" s="29"/>
      <c r="AC152" s="121"/>
      <c r="AD152" s="148"/>
    </row>
    <row r="153" spans="1:30" s="66" customFormat="1" ht="140.25" outlineLevel="2">
      <c r="A153" s="106"/>
      <c r="B153" s="146" t="s">
        <v>934</v>
      </c>
      <c r="C153" s="138" t="s">
        <v>17</v>
      </c>
      <c r="D153" s="174" t="s">
        <v>641</v>
      </c>
      <c r="E153" s="173" t="s">
        <v>634</v>
      </c>
      <c r="F153" s="174" t="s">
        <v>626</v>
      </c>
      <c r="G153" s="173" t="s">
        <v>1181</v>
      </c>
      <c r="H153" s="136" t="s">
        <v>1470</v>
      </c>
      <c r="I153" s="176" t="s">
        <v>1229</v>
      </c>
      <c r="J153" s="176" t="s">
        <v>1264</v>
      </c>
      <c r="K153" s="75">
        <v>1</v>
      </c>
      <c r="L153" s="74">
        <f t="shared" si="7"/>
        <v>0.6</v>
      </c>
      <c r="M153" s="82"/>
      <c r="N153" s="82">
        <v>16</v>
      </c>
      <c r="O153" s="71">
        <v>0.6</v>
      </c>
      <c r="P153" s="73"/>
      <c r="Q153" s="71"/>
      <c r="R153" s="73"/>
      <c r="S153" s="71"/>
      <c r="T153" s="73"/>
      <c r="U153" s="71"/>
      <c r="V153" s="73"/>
      <c r="W153" s="71"/>
      <c r="X153" s="104"/>
      <c r="Y153" s="105"/>
      <c r="Z153" s="29"/>
      <c r="AA153" s="121" t="s">
        <v>942</v>
      </c>
      <c r="AB153" s="29"/>
      <c r="AC153" s="121"/>
      <c r="AD153" s="148"/>
    </row>
    <row r="154" spans="1:30" s="66" customFormat="1" ht="140.25" outlineLevel="2">
      <c r="A154" s="106"/>
      <c r="B154" s="146" t="s">
        <v>934</v>
      </c>
      <c r="C154" s="138" t="s">
        <v>17</v>
      </c>
      <c r="D154" s="174" t="s">
        <v>642</v>
      </c>
      <c r="E154" s="173" t="s">
        <v>635</v>
      </c>
      <c r="F154" s="174" t="s">
        <v>626</v>
      </c>
      <c r="G154" s="173" t="s">
        <v>1181</v>
      </c>
      <c r="H154" s="136" t="s">
        <v>1470</v>
      </c>
      <c r="I154" s="176" t="s">
        <v>1230</v>
      </c>
      <c r="J154" s="176" t="s">
        <v>1264</v>
      </c>
      <c r="K154" s="75">
        <v>1</v>
      </c>
      <c r="L154" s="74">
        <f t="shared" si="7"/>
        <v>0.6</v>
      </c>
      <c r="M154" s="82"/>
      <c r="N154" s="82">
        <v>16</v>
      </c>
      <c r="O154" s="71">
        <v>0.6</v>
      </c>
      <c r="P154" s="73"/>
      <c r="Q154" s="71"/>
      <c r="R154" s="73"/>
      <c r="S154" s="71"/>
      <c r="T154" s="73"/>
      <c r="U154" s="71"/>
      <c r="V154" s="73"/>
      <c r="W154" s="71"/>
      <c r="X154" s="104"/>
      <c r="Y154" s="105"/>
      <c r="Z154" s="29"/>
      <c r="AA154" s="121" t="s">
        <v>942</v>
      </c>
      <c r="AB154" s="29"/>
      <c r="AC154" s="121"/>
      <c r="AD154" s="148"/>
    </row>
    <row r="155" spans="1:30" s="66" customFormat="1" ht="140.25" outlineLevel="2">
      <c r="A155" s="106"/>
      <c r="B155" s="146" t="s">
        <v>934</v>
      </c>
      <c r="C155" s="138" t="s">
        <v>17</v>
      </c>
      <c r="D155" s="174" t="s">
        <v>643</v>
      </c>
      <c r="E155" s="173" t="s">
        <v>636</v>
      </c>
      <c r="F155" s="174" t="s">
        <v>626</v>
      </c>
      <c r="G155" s="173" t="s">
        <v>1181</v>
      </c>
      <c r="H155" s="136" t="s">
        <v>1470</v>
      </c>
      <c r="I155" s="176" t="s">
        <v>1231</v>
      </c>
      <c r="J155" s="176" t="s">
        <v>1264</v>
      </c>
      <c r="K155" s="75">
        <v>1</v>
      </c>
      <c r="L155" s="74">
        <f t="shared" si="7"/>
        <v>0.6</v>
      </c>
      <c r="M155" s="82"/>
      <c r="N155" s="82">
        <v>16</v>
      </c>
      <c r="O155" s="71">
        <v>0.6</v>
      </c>
      <c r="P155" s="73"/>
      <c r="Q155" s="71"/>
      <c r="R155" s="73"/>
      <c r="S155" s="71"/>
      <c r="T155" s="73"/>
      <c r="U155" s="71"/>
      <c r="V155" s="73"/>
      <c r="W155" s="71"/>
      <c r="X155" s="104"/>
      <c r="Y155" s="105"/>
      <c r="Z155" s="29"/>
      <c r="AA155" s="121" t="s">
        <v>942</v>
      </c>
      <c r="AB155" s="29"/>
      <c r="AC155" s="121"/>
      <c r="AD155" s="148"/>
    </row>
    <row r="156" spans="1:30" s="66" customFormat="1" ht="140.25" outlineLevel="2">
      <c r="A156" s="106"/>
      <c r="B156" s="146" t="s">
        <v>934</v>
      </c>
      <c r="C156" s="138" t="s">
        <v>17</v>
      </c>
      <c r="D156" s="174" t="s">
        <v>644</v>
      </c>
      <c r="E156" s="173" t="s">
        <v>637</v>
      </c>
      <c r="F156" s="174" t="s">
        <v>626</v>
      </c>
      <c r="G156" s="173" t="s">
        <v>1181</v>
      </c>
      <c r="H156" s="136" t="s">
        <v>1470</v>
      </c>
      <c r="I156" s="176" t="s">
        <v>1232</v>
      </c>
      <c r="J156" s="176" t="s">
        <v>1264</v>
      </c>
      <c r="K156" s="75">
        <v>1</v>
      </c>
      <c r="L156" s="74">
        <f t="shared" si="7"/>
        <v>0.6</v>
      </c>
      <c r="M156" s="82"/>
      <c r="N156" s="82">
        <v>16</v>
      </c>
      <c r="O156" s="71">
        <v>0.6</v>
      </c>
      <c r="P156" s="73"/>
      <c r="Q156" s="71"/>
      <c r="R156" s="73"/>
      <c r="S156" s="71"/>
      <c r="T156" s="73"/>
      <c r="U156" s="71"/>
      <c r="V156" s="73"/>
      <c r="W156" s="71"/>
      <c r="X156" s="104"/>
      <c r="Y156" s="105"/>
      <c r="Z156" s="29"/>
      <c r="AA156" s="121" t="s">
        <v>942</v>
      </c>
      <c r="AB156" s="29"/>
      <c r="AC156" s="121"/>
      <c r="AD156" s="148"/>
    </row>
    <row r="157" spans="1:30" s="66" customFormat="1" ht="25.5" outlineLevel="1">
      <c r="A157" s="76">
        <v>128</v>
      </c>
      <c r="B157" s="189"/>
      <c r="C157" s="127" t="s">
        <v>17</v>
      </c>
      <c r="D157" s="139" t="s">
        <v>590</v>
      </c>
      <c r="E157" s="139" t="s">
        <v>1000</v>
      </c>
      <c r="F157" s="139" t="s">
        <v>289</v>
      </c>
      <c r="G157" s="139"/>
      <c r="H157" s="190" t="s">
        <v>333</v>
      </c>
      <c r="I157" s="139"/>
      <c r="J157" s="139"/>
      <c r="K157" s="75">
        <v>0</v>
      </c>
      <c r="L157" s="74"/>
      <c r="M157" s="82"/>
      <c r="N157" s="82">
        <v>4</v>
      </c>
      <c r="O157" s="71"/>
      <c r="P157" s="73"/>
      <c r="Q157" s="71"/>
      <c r="R157" s="73"/>
      <c r="S157" s="71"/>
      <c r="T157" s="73"/>
      <c r="U157" s="71"/>
      <c r="V157" s="73"/>
      <c r="W157" s="71"/>
      <c r="X157" s="69"/>
      <c r="Y157" s="70"/>
      <c r="Z157" s="29"/>
      <c r="AA157" s="119"/>
      <c r="AB157" s="29"/>
      <c r="AC157" s="119"/>
      <c r="AD157" s="148"/>
    </row>
    <row r="158" spans="1:30" s="66" customFormat="1" ht="25.5" outlineLevel="2">
      <c r="A158" s="79"/>
      <c r="B158" s="180"/>
      <c r="C158" s="107" t="s">
        <v>17</v>
      </c>
      <c r="D158" s="177" t="s">
        <v>1285</v>
      </c>
      <c r="E158" s="177" t="s">
        <v>1156</v>
      </c>
      <c r="F158" s="177"/>
      <c r="G158" s="177" t="s">
        <v>1286</v>
      </c>
      <c r="H158" s="182" t="s">
        <v>1487</v>
      </c>
      <c r="I158" s="191" t="s">
        <v>1287</v>
      </c>
      <c r="J158" s="174" t="s">
        <v>1288</v>
      </c>
      <c r="K158" s="75">
        <v>1</v>
      </c>
      <c r="L158" s="74">
        <f t="shared" si="7"/>
        <v>1</v>
      </c>
      <c r="M158" s="82"/>
      <c r="N158" s="82">
        <v>13</v>
      </c>
      <c r="O158" s="71">
        <v>1</v>
      </c>
      <c r="P158" s="73"/>
      <c r="Q158" s="71"/>
      <c r="R158" s="73"/>
      <c r="S158" s="71"/>
      <c r="T158" s="73"/>
      <c r="U158" s="71"/>
      <c r="V158" s="73"/>
      <c r="W158" s="71"/>
      <c r="X158" s="69"/>
      <c r="Y158" s="70"/>
      <c r="Z158" s="29"/>
      <c r="AA158" s="119" t="s">
        <v>945</v>
      </c>
      <c r="AB158" s="29"/>
      <c r="AC158" s="119"/>
    </row>
    <row r="159" spans="1:30" s="66" customFormat="1" ht="76.5" outlineLevel="2">
      <c r="A159" s="79">
        <v>129</v>
      </c>
      <c r="B159" s="180" t="s">
        <v>959</v>
      </c>
      <c r="C159" s="107" t="s">
        <v>17</v>
      </c>
      <c r="D159" s="173" t="s">
        <v>286</v>
      </c>
      <c r="E159" s="173" t="s">
        <v>1001</v>
      </c>
      <c r="F159" s="173" t="s">
        <v>1002</v>
      </c>
      <c r="G159" s="173" t="s">
        <v>893</v>
      </c>
      <c r="H159" s="136" t="s">
        <v>1470</v>
      </c>
      <c r="I159" s="173" t="s">
        <v>1337</v>
      </c>
      <c r="J159" s="174" t="s">
        <v>1120</v>
      </c>
      <c r="K159" s="75">
        <v>1</v>
      </c>
      <c r="L159" s="74">
        <f t="shared" ref="L159" si="8">IF(COUNT(O159,Q159,S159,U159,W159)&gt;0,SUM(O159,Q159,S159,U159,W159)/COUNT(O159,Q159,S159,U159,W159),"")</f>
        <v>0.6</v>
      </c>
      <c r="M159" s="82"/>
      <c r="N159" s="82">
        <v>16</v>
      </c>
      <c r="O159" s="71">
        <v>0.6</v>
      </c>
      <c r="P159" s="73"/>
      <c r="Q159" s="71"/>
      <c r="R159" s="73"/>
      <c r="S159" s="71"/>
      <c r="T159" s="73"/>
      <c r="U159" s="71"/>
      <c r="V159" s="73"/>
      <c r="W159" s="71"/>
      <c r="X159" s="104"/>
      <c r="Y159" s="105"/>
      <c r="Z159" s="29"/>
      <c r="AA159" s="119"/>
      <c r="AB159" s="29"/>
      <c r="AC159" s="119"/>
    </row>
    <row r="160" spans="1:30" s="66" customFormat="1" ht="178.5" outlineLevel="2">
      <c r="A160" s="79">
        <v>130</v>
      </c>
      <c r="B160" s="146" t="s">
        <v>934</v>
      </c>
      <c r="C160" s="107" t="s">
        <v>17</v>
      </c>
      <c r="D160" s="173" t="s">
        <v>287</v>
      </c>
      <c r="E160" s="173" t="s">
        <v>1003</v>
      </c>
      <c r="F160" s="173" t="s">
        <v>1004</v>
      </c>
      <c r="G160" s="173" t="s">
        <v>448</v>
      </c>
      <c r="H160" s="136" t="s">
        <v>1470</v>
      </c>
      <c r="I160" s="174" t="s">
        <v>1128</v>
      </c>
      <c r="J160" s="176" t="s">
        <v>1338</v>
      </c>
      <c r="K160" s="75">
        <v>1</v>
      </c>
      <c r="L160" s="74">
        <f t="shared" si="7"/>
        <v>0.6</v>
      </c>
      <c r="M160" s="82"/>
      <c r="N160" s="82">
        <v>16</v>
      </c>
      <c r="O160" s="71">
        <v>0.6</v>
      </c>
      <c r="P160" s="73"/>
      <c r="Q160" s="71"/>
      <c r="R160" s="73"/>
      <c r="S160" s="71"/>
      <c r="T160" s="73"/>
      <c r="U160" s="71"/>
      <c r="V160" s="73"/>
      <c r="W160" s="71"/>
      <c r="X160" s="69"/>
      <c r="Y160" s="70"/>
      <c r="Z160" s="29"/>
      <c r="AA160" s="119" t="s">
        <v>944</v>
      </c>
      <c r="AB160" s="29"/>
      <c r="AC160" s="119"/>
      <c r="AD160" s="148" t="s">
        <v>946</v>
      </c>
    </row>
    <row r="161" spans="1:30" s="66" customFormat="1" ht="28.35" customHeight="1" outlineLevel="2">
      <c r="A161" s="125">
        <v>131</v>
      </c>
      <c r="B161" s="192"/>
      <c r="C161" s="127" t="s">
        <v>17</v>
      </c>
      <c r="D161" s="127" t="s">
        <v>288</v>
      </c>
      <c r="E161" s="127" t="s">
        <v>1005</v>
      </c>
      <c r="F161" s="139" t="s">
        <v>442</v>
      </c>
      <c r="G161" s="127"/>
      <c r="H161" s="190" t="s">
        <v>333</v>
      </c>
      <c r="I161" s="127"/>
      <c r="J161" s="127"/>
      <c r="K161" s="75">
        <v>0</v>
      </c>
      <c r="L161" s="74"/>
      <c r="M161" s="82"/>
      <c r="N161" s="82"/>
      <c r="O161" s="71"/>
      <c r="P161" s="73"/>
      <c r="Q161" s="71"/>
      <c r="R161" s="73"/>
      <c r="S161" s="71"/>
      <c r="T161" s="73"/>
      <c r="U161" s="71"/>
      <c r="V161" s="73"/>
      <c r="W161" s="71"/>
      <c r="X161" s="104"/>
      <c r="Y161" s="105"/>
      <c r="Z161" s="29"/>
      <c r="AA161" s="119"/>
      <c r="AB161" s="29"/>
      <c r="AC161" s="119"/>
    </row>
    <row r="162" spans="1:30" s="66" customFormat="1" ht="140.25" outlineLevel="2">
      <c r="A162" s="106">
        <v>185</v>
      </c>
      <c r="B162" s="146" t="s">
        <v>934</v>
      </c>
      <c r="C162" s="107" t="s">
        <v>17</v>
      </c>
      <c r="D162" s="173" t="s">
        <v>434</v>
      </c>
      <c r="E162" s="173" t="s">
        <v>1006</v>
      </c>
      <c r="F162" s="173" t="s">
        <v>1007</v>
      </c>
      <c r="G162" s="173" t="s">
        <v>893</v>
      </c>
      <c r="H162" s="136" t="s">
        <v>1470</v>
      </c>
      <c r="I162" s="174" t="s">
        <v>1339</v>
      </c>
      <c r="J162" s="176" t="s">
        <v>1121</v>
      </c>
      <c r="K162" s="75">
        <v>1</v>
      </c>
      <c r="L162" s="74">
        <f t="shared" si="7"/>
        <v>0.6</v>
      </c>
      <c r="M162" s="82"/>
      <c r="N162" s="82">
        <v>16</v>
      </c>
      <c r="O162" s="71">
        <v>0.6</v>
      </c>
      <c r="P162" s="73"/>
      <c r="Q162" s="71"/>
      <c r="R162" s="73"/>
      <c r="S162" s="71"/>
      <c r="T162" s="73"/>
      <c r="U162" s="71"/>
      <c r="V162" s="73"/>
      <c r="W162" s="71"/>
      <c r="X162" s="104"/>
      <c r="Y162" s="105"/>
      <c r="Z162" s="29"/>
      <c r="AA162" s="119" t="s">
        <v>944</v>
      </c>
      <c r="AB162" s="29"/>
      <c r="AC162" s="119"/>
      <c r="AD162" s="148" t="s">
        <v>949</v>
      </c>
    </row>
    <row r="163" spans="1:30" s="66" customFormat="1" ht="25.5" outlineLevel="2">
      <c r="A163" s="106">
        <v>187</v>
      </c>
      <c r="B163" s="146" t="s">
        <v>934</v>
      </c>
      <c r="C163" s="107" t="s">
        <v>17</v>
      </c>
      <c r="D163" s="173" t="s">
        <v>921</v>
      </c>
      <c r="E163" s="173" t="s">
        <v>1008</v>
      </c>
      <c r="F163" s="173" t="s">
        <v>1009</v>
      </c>
      <c r="G163" s="173" t="s">
        <v>900</v>
      </c>
      <c r="H163" s="136" t="s">
        <v>1470</v>
      </c>
      <c r="I163" s="176"/>
      <c r="J163" s="176" t="s">
        <v>1075</v>
      </c>
      <c r="K163" s="75">
        <v>1</v>
      </c>
      <c r="L163" s="74">
        <f>IF(COUNT(O163,Q163,S163,U163,W163)&gt;0,SUM(O163,Q163,S163,U163,W163)/COUNT(O163,Q163,S163,U163,W163),"")</f>
        <v>0</v>
      </c>
      <c r="M163" s="82"/>
      <c r="N163" s="82">
        <v>16</v>
      </c>
      <c r="O163" s="71">
        <v>0</v>
      </c>
      <c r="P163" s="73"/>
      <c r="Q163" s="71"/>
      <c r="R163" s="73"/>
      <c r="S163" s="71"/>
      <c r="T163" s="73"/>
      <c r="U163" s="71"/>
      <c r="V163" s="73"/>
      <c r="W163" s="71"/>
      <c r="X163" s="104"/>
      <c r="Y163" s="105"/>
      <c r="Z163" s="29"/>
      <c r="AA163" s="119" t="s">
        <v>944</v>
      </c>
      <c r="AB163" s="29"/>
      <c r="AC163" s="119"/>
      <c r="AD163" s="148" t="s">
        <v>950</v>
      </c>
    </row>
    <row r="164" spans="1:30" s="66" customFormat="1" outlineLevel="2">
      <c r="A164" s="137"/>
      <c r="B164" s="146"/>
      <c r="C164" s="107" t="s">
        <v>17</v>
      </c>
      <c r="D164" s="173" t="s">
        <v>1046</v>
      </c>
      <c r="E164" s="173" t="s">
        <v>1019</v>
      </c>
      <c r="F164" s="173"/>
      <c r="G164" s="173"/>
      <c r="H164" s="136"/>
      <c r="I164" s="177"/>
      <c r="J164" s="176"/>
      <c r="K164" s="75">
        <v>0</v>
      </c>
      <c r="L164" s="74">
        <f>IF(COUNT(O164,Q164,S164,U164,W164)&gt;0,SUM(O164,Q164,S164,U164,W164)/COUNT(O164,Q164,S164,U164,W164),"")</f>
        <v>1</v>
      </c>
      <c r="M164" s="82"/>
      <c r="N164" s="82">
        <v>5</v>
      </c>
      <c r="O164" s="71">
        <v>1</v>
      </c>
      <c r="P164" s="73"/>
      <c r="Q164" s="71"/>
      <c r="R164" s="73"/>
      <c r="S164" s="71"/>
      <c r="T164" s="73"/>
      <c r="U164" s="71"/>
      <c r="V164" s="73"/>
      <c r="W164" s="71"/>
      <c r="X164" s="104"/>
      <c r="Y164" s="105"/>
      <c r="Z164" s="29"/>
      <c r="AA164" s="119"/>
      <c r="AB164" s="29"/>
      <c r="AC164" s="119"/>
      <c r="AD164" s="148" t="s">
        <v>945</v>
      </c>
    </row>
    <row r="165" spans="1:30" s="66" customFormat="1" ht="127.5" outlineLevel="2">
      <c r="A165" s="106">
        <v>188</v>
      </c>
      <c r="B165" s="146"/>
      <c r="C165" s="107" t="s">
        <v>17</v>
      </c>
      <c r="D165" s="173" t="s">
        <v>1047</v>
      </c>
      <c r="E165" s="173" t="s">
        <v>904</v>
      </c>
      <c r="F165" s="173" t="s">
        <v>1010</v>
      </c>
      <c r="G165" s="173" t="s">
        <v>908</v>
      </c>
      <c r="H165" s="136" t="s">
        <v>1488</v>
      </c>
      <c r="I165" s="177" t="s">
        <v>1340</v>
      </c>
      <c r="J165" s="176" t="s">
        <v>1265</v>
      </c>
      <c r="K165" s="75">
        <v>1</v>
      </c>
      <c r="L165" s="74">
        <f t="shared" si="7"/>
        <v>1</v>
      </c>
      <c r="M165" s="82"/>
      <c r="N165" s="82">
        <v>12</v>
      </c>
      <c r="O165" s="71">
        <v>1</v>
      </c>
      <c r="P165" s="73"/>
      <c r="Q165" s="71"/>
      <c r="R165" s="73"/>
      <c r="S165" s="71"/>
      <c r="T165" s="73"/>
      <c r="U165" s="71"/>
      <c r="V165" s="73"/>
      <c r="W165" s="71"/>
      <c r="X165" s="104"/>
      <c r="Y165" s="105"/>
      <c r="Z165" s="29"/>
      <c r="AA165" s="119" t="s">
        <v>944</v>
      </c>
      <c r="AB165" s="29"/>
      <c r="AC165" s="119"/>
      <c r="AD165" s="148" t="s">
        <v>946</v>
      </c>
    </row>
    <row r="166" spans="1:30" outlineLevel="1">
      <c r="A166" s="61">
        <v>36</v>
      </c>
      <c r="B166" s="189"/>
      <c r="C166" s="127" t="s">
        <v>17</v>
      </c>
      <c r="D166" s="139" t="s">
        <v>132</v>
      </c>
      <c r="E166" s="139" t="s">
        <v>58</v>
      </c>
      <c r="F166" s="139" t="s">
        <v>60</v>
      </c>
      <c r="G166" s="139"/>
      <c r="H166" s="190" t="s">
        <v>333</v>
      </c>
      <c r="I166" s="139"/>
      <c r="J166" s="139"/>
      <c r="K166" s="45">
        <v>0</v>
      </c>
      <c r="L166" s="41" t="str">
        <f t="shared" ref="L166:L173" si="9">IF(COUNT(O166,Q166,S166,U166,W166)&gt;0,SUM(O166,Q166,S166,U166,W166)/COUNT(O166,Q166,S166,U166,W166),"")</f>
        <v/>
      </c>
      <c r="M166" s="82"/>
      <c r="N166" s="82">
        <v>1</v>
      </c>
      <c r="O166" s="33"/>
      <c r="P166" s="39">
        <v>1</v>
      </c>
      <c r="Q166" s="33"/>
      <c r="R166" s="73">
        <v>1</v>
      </c>
      <c r="S166" s="33"/>
      <c r="T166" s="39">
        <v>1</v>
      </c>
      <c r="U166" s="33"/>
      <c r="V166" s="39">
        <v>1</v>
      </c>
      <c r="W166" s="33"/>
      <c r="X166" s="31"/>
      <c r="Y166" s="32"/>
      <c r="Z166" s="29"/>
      <c r="AA166" s="119"/>
      <c r="AB166" s="29"/>
      <c r="AC166" s="119"/>
    </row>
    <row r="167" spans="1:30" ht="178.5" outlineLevel="2">
      <c r="A167" s="21">
        <v>37</v>
      </c>
      <c r="B167" s="146" t="s">
        <v>934</v>
      </c>
      <c r="C167" s="138" t="s">
        <v>17</v>
      </c>
      <c r="D167" s="174" t="s">
        <v>61</v>
      </c>
      <c r="E167" s="173" t="s">
        <v>1341</v>
      </c>
      <c r="F167" s="174" t="s">
        <v>1342</v>
      </c>
      <c r="G167" s="174" t="s">
        <v>200</v>
      </c>
      <c r="H167" s="136" t="s">
        <v>1476</v>
      </c>
      <c r="I167" s="173" t="s">
        <v>1450</v>
      </c>
      <c r="J167" s="132" t="s">
        <v>1076</v>
      </c>
      <c r="K167" s="45">
        <v>1</v>
      </c>
      <c r="L167" s="41">
        <f t="shared" si="9"/>
        <v>1</v>
      </c>
      <c r="M167" s="82"/>
      <c r="N167" s="82" t="s">
        <v>407</v>
      </c>
      <c r="O167" s="33">
        <v>1</v>
      </c>
      <c r="P167" s="39">
        <v>1</v>
      </c>
      <c r="Q167" s="33"/>
      <c r="R167" s="73">
        <v>1</v>
      </c>
      <c r="S167" s="33"/>
      <c r="T167" s="39">
        <v>1</v>
      </c>
      <c r="U167" s="33"/>
      <c r="V167" s="39">
        <v>1</v>
      </c>
      <c r="W167" s="33"/>
      <c r="X167" s="31"/>
      <c r="Y167" s="32"/>
      <c r="Z167" s="29"/>
      <c r="AA167" s="119" t="s">
        <v>937</v>
      </c>
      <c r="AB167" s="29"/>
      <c r="AC167" s="119"/>
      <c r="AD167" s="148" t="s">
        <v>938</v>
      </c>
    </row>
    <row r="168" spans="1:30" ht="38.25" outlineLevel="2">
      <c r="A168" s="76">
        <v>38</v>
      </c>
      <c r="B168" s="189"/>
      <c r="C168" s="127" t="s">
        <v>17</v>
      </c>
      <c r="D168" s="139" t="s">
        <v>67</v>
      </c>
      <c r="E168" s="139" t="s">
        <v>68</v>
      </c>
      <c r="F168" s="139" t="s">
        <v>69</v>
      </c>
      <c r="G168" s="139" t="s">
        <v>120</v>
      </c>
      <c r="H168" s="190" t="s">
        <v>333</v>
      </c>
      <c r="I168" s="139" t="s">
        <v>1097</v>
      </c>
      <c r="J168" s="139" t="s">
        <v>454</v>
      </c>
      <c r="K168" s="45">
        <v>0.1</v>
      </c>
      <c r="L168" s="41" t="str">
        <f t="shared" si="9"/>
        <v/>
      </c>
      <c r="M168" s="82"/>
      <c r="N168" s="82" t="s">
        <v>407</v>
      </c>
      <c r="O168" s="33"/>
      <c r="P168" s="39">
        <v>1</v>
      </c>
      <c r="Q168" s="33"/>
      <c r="R168" s="73">
        <v>1</v>
      </c>
      <c r="S168" s="33"/>
      <c r="T168" s="39">
        <v>1</v>
      </c>
      <c r="U168" s="33"/>
      <c r="V168" s="39">
        <v>1</v>
      </c>
      <c r="W168" s="33"/>
      <c r="X168" s="31"/>
      <c r="Y168" s="32"/>
      <c r="Z168" s="29"/>
      <c r="AA168" s="119"/>
      <c r="AB168" s="29"/>
      <c r="AC168" s="119"/>
    </row>
    <row r="169" spans="1:30" ht="255" outlineLevel="2">
      <c r="A169" s="21">
        <v>39</v>
      </c>
      <c r="B169" s="146" t="s">
        <v>934</v>
      </c>
      <c r="C169" s="138" t="s">
        <v>17</v>
      </c>
      <c r="D169" s="174" t="s">
        <v>70</v>
      </c>
      <c r="E169" s="173" t="s">
        <v>1343</v>
      </c>
      <c r="F169" s="174" t="s">
        <v>71</v>
      </c>
      <c r="G169" s="174" t="s">
        <v>120</v>
      </c>
      <c r="H169" s="136" t="s">
        <v>1470</v>
      </c>
      <c r="I169" s="173" t="s">
        <v>1467</v>
      </c>
      <c r="J169" s="191" t="s">
        <v>1451</v>
      </c>
      <c r="K169" s="45">
        <v>1</v>
      </c>
      <c r="L169" s="74">
        <f t="shared" si="9"/>
        <v>0.9</v>
      </c>
      <c r="M169" s="82"/>
      <c r="N169" s="82">
        <v>16</v>
      </c>
      <c r="O169" s="33">
        <v>0.9</v>
      </c>
      <c r="P169" s="39">
        <v>1</v>
      </c>
      <c r="Q169" s="33"/>
      <c r="R169" s="73">
        <v>1</v>
      </c>
      <c r="S169" s="33"/>
      <c r="T169" s="39">
        <v>1</v>
      </c>
      <c r="U169" s="33"/>
      <c r="V169" s="39">
        <v>1</v>
      </c>
      <c r="W169" s="33"/>
      <c r="X169" s="31"/>
      <c r="Y169" s="32"/>
      <c r="Z169" s="120"/>
      <c r="AA169" s="121" t="s">
        <v>937</v>
      </c>
      <c r="AB169" s="120"/>
      <c r="AC169" s="121"/>
      <c r="AD169" s="148" t="s">
        <v>951</v>
      </c>
    </row>
    <row r="170" spans="1:30" ht="204" outlineLevel="2">
      <c r="A170" s="21">
        <v>40</v>
      </c>
      <c r="B170" s="146" t="s">
        <v>934</v>
      </c>
      <c r="C170" s="107" t="s">
        <v>17</v>
      </c>
      <c r="D170" s="173" t="s">
        <v>72</v>
      </c>
      <c r="E170" s="173" t="s">
        <v>73</v>
      </c>
      <c r="F170" s="173" t="s">
        <v>76</v>
      </c>
      <c r="G170" s="174" t="s">
        <v>120</v>
      </c>
      <c r="H170" s="136" t="s">
        <v>1474</v>
      </c>
      <c r="I170" s="174" t="s">
        <v>1344</v>
      </c>
      <c r="J170" s="174" t="s">
        <v>1345</v>
      </c>
      <c r="K170" s="45">
        <v>1</v>
      </c>
      <c r="L170" s="41">
        <f t="shared" si="9"/>
        <v>1</v>
      </c>
      <c r="M170" s="82"/>
      <c r="N170" s="82" t="s">
        <v>1237</v>
      </c>
      <c r="O170" s="33">
        <v>1</v>
      </c>
      <c r="P170" s="39">
        <v>1</v>
      </c>
      <c r="Q170" s="33"/>
      <c r="R170" s="73">
        <v>1</v>
      </c>
      <c r="S170" s="33"/>
      <c r="T170" s="39">
        <v>1</v>
      </c>
      <c r="U170" s="33"/>
      <c r="V170" s="39">
        <v>1</v>
      </c>
      <c r="W170" s="33"/>
      <c r="X170" s="31"/>
      <c r="Y170" s="32"/>
      <c r="Z170" s="29"/>
      <c r="AA170" s="119" t="s">
        <v>937</v>
      </c>
      <c r="AB170" s="29"/>
      <c r="AC170" s="119"/>
      <c r="AD170" s="148" t="s">
        <v>948</v>
      </c>
    </row>
    <row r="171" spans="1:30" ht="191.25" outlineLevel="2">
      <c r="A171" s="21">
        <v>41</v>
      </c>
      <c r="B171" s="146" t="s">
        <v>934</v>
      </c>
      <c r="C171" s="138" t="s">
        <v>17</v>
      </c>
      <c r="D171" s="174" t="s">
        <v>74</v>
      </c>
      <c r="E171" s="174" t="s">
        <v>75</v>
      </c>
      <c r="F171" s="174" t="s">
        <v>77</v>
      </c>
      <c r="G171" s="174" t="s">
        <v>120</v>
      </c>
      <c r="H171" s="136" t="s">
        <v>1470</v>
      </c>
      <c r="I171" s="177" t="s">
        <v>1346</v>
      </c>
      <c r="J171" s="174" t="s">
        <v>1266</v>
      </c>
      <c r="K171" s="45">
        <v>1</v>
      </c>
      <c r="L171" s="41">
        <f t="shared" si="9"/>
        <v>0.8</v>
      </c>
      <c r="M171" s="82"/>
      <c r="N171" s="82">
        <v>16</v>
      </c>
      <c r="O171" s="33">
        <v>0.8</v>
      </c>
      <c r="P171" s="39">
        <v>1</v>
      </c>
      <c r="Q171" s="33"/>
      <c r="R171" s="73">
        <v>1</v>
      </c>
      <c r="S171" s="33"/>
      <c r="T171" s="39">
        <v>1</v>
      </c>
      <c r="U171" s="33"/>
      <c r="V171" s="39">
        <v>1</v>
      </c>
      <c r="W171" s="33"/>
      <c r="X171" s="31"/>
      <c r="Y171" s="32"/>
      <c r="Z171" s="29"/>
      <c r="AA171" s="119" t="s">
        <v>937</v>
      </c>
      <c r="AB171" s="29"/>
      <c r="AC171" s="119"/>
      <c r="AD171" s="148" t="s">
        <v>938</v>
      </c>
    </row>
    <row r="172" spans="1:30" ht="140.25" outlineLevel="2">
      <c r="A172" s="21">
        <v>42</v>
      </c>
      <c r="B172" s="146" t="s">
        <v>934</v>
      </c>
      <c r="C172" s="138" t="s">
        <v>17</v>
      </c>
      <c r="D172" s="174" t="s">
        <v>157</v>
      </c>
      <c r="E172" s="173" t="s">
        <v>78</v>
      </c>
      <c r="F172" s="174" t="s">
        <v>82</v>
      </c>
      <c r="G172" s="174" t="s">
        <v>120</v>
      </c>
      <c r="H172" s="136" t="s">
        <v>1470</v>
      </c>
      <c r="I172" s="177" t="s">
        <v>1125</v>
      </c>
      <c r="J172" s="174" t="s">
        <v>1112</v>
      </c>
      <c r="K172" s="45">
        <v>1</v>
      </c>
      <c r="L172" s="41">
        <f t="shared" si="9"/>
        <v>0.8</v>
      </c>
      <c r="M172" s="82"/>
      <c r="N172" s="82">
        <v>16</v>
      </c>
      <c r="O172" s="33">
        <v>0.8</v>
      </c>
      <c r="P172" s="39">
        <v>1</v>
      </c>
      <c r="Q172" s="33"/>
      <c r="R172" s="73">
        <v>1</v>
      </c>
      <c r="S172" s="33"/>
      <c r="T172" s="39">
        <v>1</v>
      </c>
      <c r="U172" s="33"/>
      <c r="V172" s="39">
        <v>1</v>
      </c>
      <c r="W172" s="33"/>
      <c r="X172" s="31"/>
      <c r="Y172" s="32"/>
      <c r="Z172" s="29"/>
      <c r="AA172" s="119" t="s">
        <v>937</v>
      </c>
      <c r="AB172" s="29"/>
      <c r="AC172" s="119"/>
      <c r="AD172" s="148" t="s">
        <v>947</v>
      </c>
    </row>
    <row r="173" spans="1:30" ht="127.5" outlineLevel="2">
      <c r="A173" s="79">
        <v>74</v>
      </c>
      <c r="B173" s="146" t="s">
        <v>934</v>
      </c>
      <c r="C173" s="138" t="s">
        <v>17</v>
      </c>
      <c r="D173" s="174" t="s">
        <v>158</v>
      </c>
      <c r="E173" s="174" t="s">
        <v>987</v>
      </c>
      <c r="F173" s="174" t="s">
        <v>169</v>
      </c>
      <c r="G173" s="174" t="s">
        <v>120</v>
      </c>
      <c r="H173" s="136" t="s">
        <v>1470</v>
      </c>
      <c r="I173" s="173" t="s">
        <v>1267</v>
      </c>
      <c r="J173" s="174" t="s">
        <v>1268</v>
      </c>
      <c r="K173" s="45">
        <v>1</v>
      </c>
      <c r="L173" s="41">
        <f t="shared" si="9"/>
        <v>0.7</v>
      </c>
      <c r="M173" s="82"/>
      <c r="N173" s="82">
        <v>16</v>
      </c>
      <c r="O173" s="33">
        <v>0.7</v>
      </c>
      <c r="P173" s="39"/>
      <c r="Q173" s="33"/>
      <c r="R173" s="73">
        <v>1</v>
      </c>
      <c r="S173" s="33"/>
      <c r="T173" s="73">
        <v>1</v>
      </c>
      <c r="U173" s="33"/>
      <c r="V173" s="73">
        <v>1</v>
      </c>
      <c r="W173" s="33"/>
      <c r="X173" s="31"/>
      <c r="Y173" s="32"/>
      <c r="Z173" s="120"/>
      <c r="AA173" s="119" t="s">
        <v>937</v>
      </c>
      <c r="AB173" s="120"/>
      <c r="AC173" s="119"/>
      <c r="AD173" s="148" t="s">
        <v>938</v>
      </c>
    </row>
    <row r="174" spans="1:30" outlineLevel="1">
      <c r="A174" s="76">
        <v>75</v>
      </c>
      <c r="B174" s="189"/>
      <c r="C174" s="127" t="s">
        <v>17</v>
      </c>
      <c r="D174" s="139" t="s">
        <v>161</v>
      </c>
      <c r="E174" s="139" t="s">
        <v>159</v>
      </c>
      <c r="F174" s="139" t="s">
        <v>338</v>
      </c>
      <c r="G174" s="139"/>
      <c r="H174" s="190" t="s">
        <v>333</v>
      </c>
      <c r="I174" s="139"/>
      <c r="J174" s="139"/>
      <c r="K174" s="45">
        <v>0</v>
      </c>
      <c r="L174" s="41"/>
      <c r="M174" s="82"/>
      <c r="N174" s="82"/>
      <c r="O174" s="33"/>
      <c r="P174" s="39"/>
      <c r="Q174" s="33"/>
      <c r="R174" s="73">
        <v>1</v>
      </c>
      <c r="S174" s="33"/>
      <c r="T174" s="39"/>
      <c r="U174" s="33"/>
      <c r="V174" s="39"/>
      <c r="W174" s="33"/>
      <c r="X174" s="31"/>
      <c r="Y174" s="32"/>
      <c r="Z174" s="120"/>
      <c r="AA174" s="119"/>
      <c r="AB174" s="120"/>
      <c r="AC174" s="119"/>
    </row>
    <row r="175" spans="1:30" ht="25.5" outlineLevel="2">
      <c r="A175" s="76">
        <v>76</v>
      </c>
      <c r="B175" s="189"/>
      <c r="C175" s="127" t="s">
        <v>17</v>
      </c>
      <c r="D175" s="139" t="s">
        <v>167</v>
      </c>
      <c r="E175" s="139" t="s">
        <v>654</v>
      </c>
      <c r="F175" s="139" t="s">
        <v>662</v>
      </c>
      <c r="G175" s="139" t="s">
        <v>663</v>
      </c>
      <c r="H175" s="190" t="s">
        <v>333</v>
      </c>
      <c r="I175" s="139"/>
      <c r="J175" s="139" t="s">
        <v>664</v>
      </c>
      <c r="K175" s="45">
        <v>0</v>
      </c>
      <c r="L175" s="74" t="str">
        <f>IF(COUNT(O175,Q175,S175,U175,W175)&gt;0,SUM(O175,Q175,S175,U175,W175)/COUNT(O175,Q175,S175,U175,W175),"")</f>
        <v/>
      </c>
      <c r="M175" s="82"/>
      <c r="N175" s="82">
        <v>3</v>
      </c>
      <c r="O175" s="33"/>
      <c r="P175" s="73"/>
      <c r="Q175" s="33"/>
      <c r="R175" s="73">
        <v>1</v>
      </c>
      <c r="S175" s="33"/>
      <c r="T175" s="73">
        <v>1</v>
      </c>
      <c r="U175" s="33"/>
      <c r="V175" s="73">
        <v>1</v>
      </c>
      <c r="W175" s="33"/>
      <c r="X175" s="31"/>
      <c r="Y175" s="32"/>
      <c r="Z175" s="120"/>
      <c r="AA175" s="119"/>
      <c r="AB175" s="120"/>
      <c r="AC175" s="119"/>
    </row>
    <row r="176" spans="1:30" s="66" customFormat="1" ht="51" outlineLevel="2">
      <c r="A176" s="106"/>
      <c r="B176" s="137"/>
      <c r="C176" s="138" t="s">
        <v>17</v>
      </c>
      <c r="D176" s="174" t="s">
        <v>646</v>
      </c>
      <c r="E176" s="173" t="s">
        <v>461</v>
      </c>
      <c r="F176" s="174" t="s">
        <v>662</v>
      </c>
      <c r="G176" s="173" t="s">
        <v>663</v>
      </c>
      <c r="H176" s="136" t="s">
        <v>1476</v>
      </c>
      <c r="I176" s="173" t="s">
        <v>1098</v>
      </c>
      <c r="J176" s="174" t="s">
        <v>916</v>
      </c>
      <c r="K176" s="75">
        <v>0.1</v>
      </c>
      <c r="L176" s="74">
        <f t="shared" ref="L176:L183" si="10">IF(COUNT(O176,Q176,S176,U176,W176)&gt;0,SUM(O176,Q176,S176,U176,W176)/COUNT(O176,Q176,S176,U176,W176),"")</f>
        <v>1</v>
      </c>
      <c r="M176" s="82"/>
      <c r="N176" s="82" t="s">
        <v>407</v>
      </c>
      <c r="O176" s="71">
        <v>1</v>
      </c>
      <c r="P176" s="73"/>
      <c r="Q176" s="71"/>
      <c r="R176" s="73"/>
      <c r="S176" s="71"/>
      <c r="T176" s="73"/>
      <c r="U176" s="71"/>
      <c r="V176" s="73"/>
      <c r="W176" s="71"/>
      <c r="X176" s="104"/>
      <c r="Y176" s="105"/>
      <c r="Z176" s="29"/>
      <c r="AA176" s="121"/>
      <c r="AB176" s="29"/>
      <c r="AC176" s="121"/>
    </row>
    <row r="177" spans="1:30" s="66" customFormat="1" ht="153" outlineLevel="2">
      <c r="A177" s="106"/>
      <c r="B177" s="146" t="s">
        <v>934</v>
      </c>
      <c r="C177" s="138" t="s">
        <v>17</v>
      </c>
      <c r="D177" s="174" t="s">
        <v>647</v>
      </c>
      <c r="E177" s="173" t="s">
        <v>655</v>
      </c>
      <c r="F177" s="174" t="s">
        <v>662</v>
      </c>
      <c r="G177" s="173" t="s">
        <v>663</v>
      </c>
      <c r="H177" s="136" t="s">
        <v>1470</v>
      </c>
      <c r="I177" s="173" t="s">
        <v>1452</v>
      </c>
      <c r="J177" s="174" t="s">
        <v>1347</v>
      </c>
      <c r="K177" s="75">
        <v>1</v>
      </c>
      <c r="L177" s="74">
        <f t="shared" si="10"/>
        <v>0.8</v>
      </c>
      <c r="M177" s="82"/>
      <c r="N177" s="82">
        <v>16</v>
      </c>
      <c r="O177" s="71">
        <v>0.8</v>
      </c>
      <c r="P177" s="73"/>
      <c r="Q177" s="71"/>
      <c r="R177" s="73"/>
      <c r="S177" s="71"/>
      <c r="T177" s="73"/>
      <c r="U177" s="71"/>
      <c r="V177" s="73"/>
      <c r="W177" s="71"/>
      <c r="X177" s="104"/>
      <c r="Y177" s="105"/>
      <c r="Z177" s="29"/>
      <c r="AA177" s="121" t="s">
        <v>942</v>
      </c>
      <c r="AB177" s="29"/>
      <c r="AC177" s="121"/>
      <c r="AD177" s="148"/>
    </row>
    <row r="178" spans="1:30" s="66" customFormat="1" ht="216.75" outlineLevel="2">
      <c r="A178" s="106"/>
      <c r="B178" s="146" t="s">
        <v>934</v>
      </c>
      <c r="C178" s="138" t="s">
        <v>17</v>
      </c>
      <c r="D178" s="174" t="s">
        <v>648</v>
      </c>
      <c r="E178" s="173" t="s">
        <v>656</v>
      </c>
      <c r="F178" s="174" t="s">
        <v>662</v>
      </c>
      <c r="G178" s="173" t="s">
        <v>663</v>
      </c>
      <c r="H178" s="136" t="s">
        <v>1470</v>
      </c>
      <c r="I178" s="173" t="s">
        <v>1453</v>
      </c>
      <c r="J178" s="174" t="s">
        <v>1348</v>
      </c>
      <c r="K178" s="75">
        <v>1</v>
      </c>
      <c r="L178" s="74">
        <f t="shared" si="10"/>
        <v>0.7</v>
      </c>
      <c r="M178" s="82"/>
      <c r="N178" s="82">
        <v>16</v>
      </c>
      <c r="O178" s="71">
        <v>0.7</v>
      </c>
      <c r="P178" s="73"/>
      <c r="Q178" s="71"/>
      <c r="R178" s="73"/>
      <c r="S178" s="71"/>
      <c r="T178" s="73"/>
      <c r="U178" s="71"/>
      <c r="V178" s="73"/>
      <c r="W178" s="71"/>
      <c r="X178" s="104"/>
      <c r="Y178" s="105"/>
      <c r="Z178" s="29"/>
      <c r="AA178" s="121" t="s">
        <v>942</v>
      </c>
      <c r="AB178" s="29"/>
      <c r="AC178" s="121"/>
      <c r="AD178" s="148"/>
    </row>
    <row r="179" spans="1:30" s="66" customFormat="1" ht="178.5" outlineLevel="2">
      <c r="A179" s="106"/>
      <c r="B179" s="146" t="s">
        <v>934</v>
      </c>
      <c r="C179" s="138" t="s">
        <v>17</v>
      </c>
      <c r="D179" s="174" t="s">
        <v>649</v>
      </c>
      <c r="E179" s="173" t="s">
        <v>657</v>
      </c>
      <c r="F179" s="174" t="s">
        <v>662</v>
      </c>
      <c r="G179" s="173" t="s">
        <v>663</v>
      </c>
      <c r="H179" s="136" t="s">
        <v>1470</v>
      </c>
      <c r="I179" s="173" t="s">
        <v>1454</v>
      </c>
      <c r="J179" s="174" t="s">
        <v>1110</v>
      </c>
      <c r="K179" s="75">
        <v>1</v>
      </c>
      <c r="L179" s="74">
        <f t="shared" si="10"/>
        <v>0.8</v>
      </c>
      <c r="M179" s="82"/>
      <c r="N179" s="82">
        <v>16</v>
      </c>
      <c r="O179" s="71">
        <v>0.8</v>
      </c>
      <c r="P179" s="73"/>
      <c r="Q179" s="71"/>
      <c r="R179" s="73"/>
      <c r="S179" s="71"/>
      <c r="T179" s="73"/>
      <c r="U179" s="71"/>
      <c r="V179" s="73"/>
      <c r="W179" s="71"/>
      <c r="X179" s="104"/>
      <c r="Y179" s="105"/>
      <c r="Z179" s="29"/>
      <c r="AA179" s="121" t="s">
        <v>942</v>
      </c>
      <c r="AB179" s="29"/>
      <c r="AC179" s="121"/>
      <c r="AD179" s="148"/>
    </row>
    <row r="180" spans="1:30" s="66" customFormat="1" ht="25.5" outlineLevel="2">
      <c r="A180" s="106"/>
      <c r="B180" s="146" t="s">
        <v>934</v>
      </c>
      <c r="C180" s="138" t="s">
        <v>17</v>
      </c>
      <c r="D180" s="174" t="s">
        <v>650</v>
      </c>
      <c r="E180" s="173" t="s">
        <v>658</v>
      </c>
      <c r="F180" s="174" t="s">
        <v>662</v>
      </c>
      <c r="G180" s="173" t="s">
        <v>663</v>
      </c>
      <c r="H180" s="136" t="s">
        <v>1470</v>
      </c>
      <c r="I180" s="174"/>
      <c r="J180" s="174" t="s">
        <v>665</v>
      </c>
      <c r="K180" s="75">
        <v>1</v>
      </c>
      <c r="L180" s="74">
        <f t="shared" si="10"/>
        <v>0</v>
      </c>
      <c r="M180" s="82"/>
      <c r="N180" s="82">
        <v>16</v>
      </c>
      <c r="O180" s="71">
        <v>0</v>
      </c>
      <c r="P180" s="73"/>
      <c r="Q180" s="71"/>
      <c r="R180" s="73"/>
      <c r="S180" s="71"/>
      <c r="T180" s="73"/>
      <c r="U180" s="71"/>
      <c r="V180" s="73"/>
      <c r="W180" s="71"/>
      <c r="X180" s="104"/>
      <c r="Y180" s="105"/>
      <c r="Z180" s="29"/>
      <c r="AA180" s="121" t="s">
        <v>942</v>
      </c>
      <c r="AB180" s="29"/>
      <c r="AC180" s="121"/>
      <c r="AD180" s="148"/>
    </row>
    <row r="181" spans="1:30" s="66" customFormat="1" ht="25.5" outlineLevel="2">
      <c r="A181" s="106"/>
      <c r="B181" s="146" t="s">
        <v>934</v>
      </c>
      <c r="C181" s="138" t="s">
        <v>17</v>
      </c>
      <c r="D181" s="174" t="s">
        <v>651</v>
      </c>
      <c r="E181" s="173" t="s">
        <v>659</v>
      </c>
      <c r="F181" s="174" t="s">
        <v>662</v>
      </c>
      <c r="G181" s="173" t="s">
        <v>663</v>
      </c>
      <c r="H181" s="136" t="s">
        <v>1470</v>
      </c>
      <c r="I181" s="174"/>
      <c r="J181" s="174" t="s">
        <v>665</v>
      </c>
      <c r="K181" s="75">
        <v>1</v>
      </c>
      <c r="L181" s="74">
        <f t="shared" si="10"/>
        <v>0</v>
      </c>
      <c r="M181" s="82"/>
      <c r="N181" s="82">
        <v>16</v>
      </c>
      <c r="O181" s="71">
        <v>0</v>
      </c>
      <c r="P181" s="73"/>
      <c r="Q181" s="71"/>
      <c r="R181" s="73"/>
      <c r="S181" s="71"/>
      <c r="T181" s="73"/>
      <c r="U181" s="71"/>
      <c r="V181" s="73"/>
      <c r="W181" s="71"/>
      <c r="X181" s="104"/>
      <c r="Y181" s="105"/>
      <c r="Z181" s="29"/>
      <c r="AA181" s="121" t="s">
        <v>942</v>
      </c>
      <c r="AB181" s="29"/>
      <c r="AC181" s="121"/>
      <c r="AD181" s="148"/>
    </row>
    <row r="182" spans="1:30" s="66" customFormat="1" ht="25.5" outlineLevel="2">
      <c r="A182" s="106"/>
      <c r="B182" s="146" t="s">
        <v>934</v>
      </c>
      <c r="C182" s="138" t="s">
        <v>17</v>
      </c>
      <c r="D182" s="174" t="s">
        <v>652</v>
      </c>
      <c r="E182" s="173" t="s">
        <v>660</v>
      </c>
      <c r="F182" s="174" t="s">
        <v>662</v>
      </c>
      <c r="G182" s="173" t="s">
        <v>663</v>
      </c>
      <c r="H182" s="136" t="s">
        <v>1470</v>
      </c>
      <c r="I182" s="174"/>
      <c r="J182" s="174" t="s">
        <v>665</v>
      </c>
      <c r="K182" s="75">
        <v>1</v>
      </c>
      <c r="L182" s="74">
        <f t="shared" si="10"/>
        <v>0</v>
      </c>
      <c r="M182" s="82"/>
      <c r="N182" s="82">
        <v>16</v>
      </c>
      <c r="O182" s="71">
        <v>0</v>
      </c>
      <c r="P182" s="73"/>
      <c r="Q182" s="71"/>
      <c r="R182" s="73"/>
      <c r="S182" s="71"/>
      <c r="T182" s="73"/>
      <c r="U182" s="71"/>
      <c r="V182" s="73"/>
      <c r="W182" s="71"/>
      <c r="X182" s="104"/>
      <c r="Y182" s="105"/>
      <c r="Z182" s="29"/>
      <c r="AA182" s="121" t="s">
        <v>942</v>
      </c>
      <c r="AB182" s="29"/>
      <c r="AC182" s="121"/>
      <c r="AD182" s="148"/>
    </row>
    <row r="183" spans="1:30" s="66" customFormat="1" ht="25.5" outlineLevel="2">
      <c r="A183" s="106"/>
      <c r="B183" s="146" t="s">
        <v>934</v>
      </c>
      <c r="C183" s="138" t="s">
        <v>17</v>
      </c>
      <c r="D183" s="174" t="s">
        <v>653</v>
      </c>
      <c r="E183" s="173" t="s">
        <v>661</v>
      </c>
      <c r="F183" s="174" t="s">
        <v>662</v>
      </c>
      <c r="G183" s="173" t="s">
        <v>663</v>
      </c>
      <c r="H183" s="136" t="s">
        <v>1470</v>
      </c>
      <c r="I183" s="174"/>
      <c r="J183" s="174" t="s">
        <v>665</v>
      </c>
      <c r="K183" s="75">
        <v>1</v>
      </c>
      <c r="L183" s="74">
        <f t="shared" si="10"/>
        <v>0</v>
      </c>
      <c r="M183" s="82"/>
      <c r="N183" s="82">
        <v>16</v>
      </c>
      <c r="O183" s="71">
        <v>0</v>
      </c>
      <c r="P183" s="73"/>
      <c r="Q183" s="71"/>
      <c r="R183" s="73"/>
      <c r="S183" s="71"/>
      <c r="T183" s="73"/>
      <c r="U183" s="71"/>
      <c r="V183" s="73"/>
      <c r="W183" s="71"/>
      <c r="X183" s="104"/>
      <c r="Y183" s="105"/>
      <c r="Z183" s="29"/>
      <c r="AA183" s="121" t="s">
        <v>942</v>
      </c>
      <c r="AB183" s="29"/>
      <c r="AC183" s="121"/>
      <c r="AD183" s="148"/>
    </row>
    <row r="184" spans="1:30" ht="25.5" outlineLevel="2">
      <c r="A184" s="76">
        <v>77</v>
      </c>
      <c r="B184" s="189"/>
      <c r="C184" s="127" t="s">
        <v>17</v>
      </c>
      <c r="D184" s="139" t="s">
        <v>162</v>
      </c>
      <c r="E184" s="139" t="s">
        <v>160</v>
      </c>
      <c r="F184" s="139"/>
      <c r="G184" s="139"/>
      <c r="H184" s="190" t="s">
        <v>333</v>
      </c>
      <c r="I184" s="139"/>
      <c r="J184" s="139" t="s">
        <v>168</v>
      </c>
      <c r="K184" s="45">
        <v>0.1</v>
      </c>
      <c r="L184" s="74" t="str">
        <f>IF(COUNT(O184,Q184,S184,U184,W184)&gt;0,SUM(O184,Q184,S184,U184,W184)/COUNT(O184,Q184,S184,U184,W184),"")</f>
        <v/>
      </c>
      <c r="M184" s="82"/>
      <c r="N184" s="82">
        <v>3</v>
      </c>
      <c r="O184" s="71"/>
      <c r="P184" s="73"/>
      <c r="Q184" s="71"/>
      <c r="R184" s="73">
        <v>1</v>
      </c>
      <c r="S184" s="71"/>
      <c r="T184" s="73">
        <v>1</v>
      </c>
      <c r="U184" s="71"/>
      <c r="V184" s="73">
        <v>1</v>
      </c>
      <c r="W184" s="71"/>
      <c r="X184" s="31"/>
      <c r="Y184" s="32"/>
      <c r="Z184" s="120"/>
      <c r="AA184" s="119"/>
      <c r="AB184" s="120"/>
      <c r="AC184" s="119"/>
    </row>
    <row r="185" spans="1:30" s="66" customFormat="1" ht="25.5" outlineLevel="2">
      <c r="A185" s="76"/>
      <c r="B185" s="126"/>
      <c r="C185" s="127" t="s">
        <v>17</v>
      </c>
      <c r="D185" s="139" t="s">
        <v>1142</v>
      </c>
      <c r="E185" s="139" t="s">
        <v>1143</v>
      </c>
      <c r="F185" s="139" t="s">
        <v>348</v>
      </c>
      <c r="G185" s="139"/>
      <c r="H185" s="139" t="s">
        <v>1470</v>
      </c>
      <c r="I185" s="139"/>
      <c r="J185" s="139" t="s">
        <v>168</v>
      </c>
      <c r="K185" s="75">
        <v>0.1</v>
      </c>
      <c r="L185" s="74">
        <f t="shared" ref="L185" si="11">IF(COUNT(O185,Q185,S185,U185,W185)&gt;0,SUM(O185,Q185,S185,U185,W185)/COUNT(O185,Q185,S185,U185,W185),"")</f>
        <v>0.5</v>
      </c>
      <c r="M185" s="82"/>
      <c r="N185" s="82">
        <v>16</v>
      </c>
      <c r="O185" s="71">
        <v>0.5</v>
      </c>
      <c r="P185" s="73"/>
      <c r="Q185" s="71"/>
      <c r="R185" s="73"/>
      <c r="S185" s="71"/>
      <c r="T185" s="73"/>
      <c r="U185" s="71"/>
      <c r="V185" s="73"/>
      <c r="W185" s="71"/>
      <c r="X185" s="104"/>
      <c r="Y185" s="105"/>
      <c r="Z185" s="120"/>
      <c r="AA185" s="119"/>
      <c r="AB185" s="120"/>
      <c r="AC185" s="119"/>
    </row>
    <row r="186" spans="1:30" ht="38.25" outlineLevel="2">
      <c r="A186" s="76">
        <v>78</v>
      </c>
      <c r="B186" s="189"/>
      <c r="C186" s="127" t="s">
        <v>17</v>
      </c>
      <c r="D186" s="139" t="s">
        <v>163</v>
      </c>
      <c r="E186" s="139" t="s">
        <v>674</v>
      </c>
      <c r="F186" s="139" t="s">
        <v>682</v>
      </c>
      <c r="G186" s="139" t="s">
        <v>453</v>
      </c>
      <c r="H186" s="190" t="s">
        <v>333</v>
      </c>
      <c r="I186" s="139"/>
      <c r="J186" s="139" t="s">
        <v>683</v>
      </c>
      <c r="K186" s="45">
        <v>0</v>
      </c>
      <c r="L186" s="74" t="str">
        <f>IF(COUNT(O186,Q186,S186,U186,W186)&gt;0,SUM(O186,Q186,S186,U186,W186)/COUNT(O186,Q186,S186,U186,W186),"")</f>
        <v/>
      </c>
      <c r="M186" s="82"/>
      <c r="N186" s="82">
        <v>3</v>
      </c>
      <c r="O186" s="71"/>
      <c r="P186" s="73"/>
      <c r="Q186" s="71"/>
      <c r="R186" s="73">
        <v>1</v>
      </c>
      <c r="S186" s="71"/>
      <c r="T186" s="73">
        <v>1</v>
      </c>
      <c r="U186" s="71"/>
      <c r="V186" s="73">
        <v>1</v>
      </c>
      <c r="W186" s="71"/>
      <c r="X186" s="31"/>
      <c r="Y186" s="32"/>
      <c r="Z186" s="120"/>
      <c r="AA186" s="121"/>
      <c r="AB186" s="120"/>
      <c r="AC186" s="121"/>
    </row>
    <row r="187" spans="1:30" s="66" customFormat="1" ht="38.25" outlineLevel="2">
      <c r="A187" s="106"/>
      <c r="B187" s="137"/>
      <c r="C187" s="138" t="s">
        <v>17</v>
      </c>
      <c r="D187" s="174" t="s">
        <v>666</v>
      </c>
      <c r="E187" s="173" t="s">
        <v>461</v>
      </c>
      <c r="F187" s="174" t="s">
        <v>682</v>
      </c>
      <c r="G187" s="173" t="s">
        <v>453</v>
      </c>
      <c r="H187" s="136" t="s">
        <v>1471</v>
      </c>
      <c r="I187" s="174" t="s">
        <v>990</v>
      </c>
      <c r="J187" s="174" t="s">
        <v>684</v>
      </c>
      <c r="K187" s="75">
        <v>1</v>
      </c>
      <c r="L187" s="74">
        <f t="shared" ref="L187:L194" si="12">IF(COUNT(O187,Q187,S187,U187,W187)&gt;0,SUM(O187,Q187,S187,U187,W187)/COUNT(O187,Q187,S187,U187,W187),"")</f>
        <v>1</v>
      </c>
      <c r="M187" s="82"/>
      <c r="N187" s="82">
        <v>4</v>
      </c>
      <c r="O187" s="71">
        <v>1</v>
      </c>
      <c r="P187" s="73"/>
      <c r="Q187" s="71"/>
      <c r="R187" s="73"/>
      <c r="S187" s="71"/>
      <c r="T187" s="73"/>
      <c r="U187" s="71"/>
      <c r="V187" s="73"/>
      <c r="W187" s="71"/>
      <c r="X187" s="104"/>
      <c r="Y187" s="105"/>
      <c r="Z187" s="29"/>
      <c r="AA187" s="121"/>
      <c r="AB187" s="29"/>
      <c r="AC187" s="121"/>
    </row>
    <row r="188" spans="1:30" s="66" customFormat="1" ht="89.25" outlineLevel="2">
      <c r="A188" s="106"/>
      <c r="B188" s="146" t="s">
        <v>934</v>
      </c>
      <c r="C188" s="138" t="s">
        <v>17</v>
      </c>
      <c r="D188" s="174" t="s">
        <v>667</v>
      </c>
      <c r="E188" s="173" t="s">
        <v>675</v>
      </c>
      <c r="F188" s="174" t="s">
        <v>682</v>
      </c>
      <c r="G188" s="173" t="s">
        <v>453</v>
      </c>
      <c r="H188" s="136" t="s">
        <v>1470</v>
      </c>
      <c r="I188" s="174" t="s">
        <v>1204</v>
      </c>
      <c r="J188" s="174" t="s">
        <v>1185</v>
      </c>
      <c r="K188" s="75">
        <v>1</v>
      </c>
      <c r="L188" s="74">
        <f t="shared" si="12"/>
        <v>0.6</v>
      </c>
      <c r="M188" s="82"/>
      <c r="N188" s="82">
        <v>16</v>
      </c>
      <c r="O188" s="71">
        <v>0.6</v>
      </c>
      <c r="P188" s="73"/>
      <c r="Q188" s="71"/>
      <c r="R188" s="73"/>
      <c r="S188" s="71"/>
      <c r="T188" s="73"/>
      <c r="U188" s="71"/>
      <c r="V188" s="73"/>
      <c r="W188" s="71"/>
      <c r="X188" s="104"/>
      <c r="Y188" s="105"/>
      <c r="Z188" s="29"/>
      <c r="AA188" s="121" t="s">
        <v>942</v>
      </c>
      <c r="AB188" s="29"/>
      <c r="AC188" s="121"/>
      <c r="AD188" s="148"/>
    </row>
    <row r="189" spans="1:30" s="66" customFormat="1" ht="76.5" outlineLevel="2">
      <c r="A189" s="106"/>
      <c r="B189" s="146" t="s">
        <v>934</v>
      </c>
      <c r="C189" s="138" t="s">
        <v>17</v>
      </c>
      <c r="D189" s="174" t="s">
        <v>668</v>
      </c>
      <c r="E189" s="173" t="s">
        <v>676</v>
      </c>
      <c r="F189" s="174" t="s">
        <v>682</v>
      </c>
      <c r="G189" s="173" t="s">
        <v>453</v>
      </c>
      <c r="H189" s="136" t="s">
        <v>1470</v>
      </c>
      <c r="I189" s="174" t="s">
        <v>1269</v>
      </c>
      <c r="J189" s="174" t="s">
        <v>1185</v>
      </c>
      <c r="K189" s="75">
        <v>1</v>
      </c>
      <c r="L189" s="74">
        <f t="shared" si="12"/>
        <v>0.6</v>
      </c>
      <c r="M189" s="82"/>
      <c r="N189" s="82">
        <v>16</v>
      </c>
      <c r="O189" s="71">
        <v>0.6</v>
      </c>
      <c r="P189" s="73"/>
      <c r="Q189" s="71"/>
      <c r="R189" s="73"/>
      <c r="S189" s="71"/>
      <c r="T189" s="73"/>
      <c r="U189" s="71"/>
      <c r="V189" s="73"/>
      <c r="W189" s="71"/>
      <c r="X189" s="104"/>
      <c r="Y189" s="105"/>
      <c r="Z189" s="29"/>
      <c r="AA189" s="121" t="s">
        <v>942</v>
      </c>
      <c r="AB189" s="29"/>
      <c r="AC189" s="121"/>
      <c r="AD189" s="148"/>
    </row>
    <row r="190" spans="1:30" s="66" customFormat="1" ht="76.5" outlineLevel="2">
      <c r="A190" s="106"/>
      <c r="B190" s="146" t="s">
        <v>934</v>
      </c>
      <c r="C190" s="138" t="s">
        <v>17</v>
      </c>
      <c r="D190" s="174" t="s">
        <v>669</v>
      </c>
      <c r="E190" s="173" t="s">
        <v>678</v>
      </c>
      <c r="F190" s="174" t="s">
        <v>682</v>
      </c>
      <c r="G190" s="173" t="s">
        <v>453</v>
      </c>
      <c r="H190" s="136" t="s">
        <v>1470</v>
      </c>
      <c r="I190" s="174" t="s">
        <v>1270</v>
      </c>
      <c r="J190" s="174" t="s">
        <v>1185</v>
      </c>
      <c r="K190" s="75">
        <v>1</v>
      </c>
      <c r="L190" s="74">
        <f t="shared" si="12"/>
        <v>0.6</v>
      </c>
      <c r="M190" s="82"/>
      <c r="N190" s="82">
        <v>16</v>
      </c>
      <c r="O190" s="71">
        <v>0.6</v>
      </c>
      <c r="P190" s="73"/>
      <c r="Q190" s="71"/>
      <c r="R190" s="73"/>
      <c r="S190" s="71"/>
      <c r="T190" s="73"/>
      <c r="U190" s="71"/>
      <c r="V190" s="73"/>
      <c r="W190" s="71"/>
      <c r="X190" s="104"/>
      <c r="Y190" s="105"/>
      <c r="Z190" s="29"/>
      <c r="AA190" s="121" t="s">
        <v>942</v>
      </c>
      <c r="AB190" s="29"/>
      <c r="AC190" s="121"/>
      <c r="AD190" s="148"/>
    </row>
    <row r="191" spans="1:30" s="66" customFormat="1" ht="89.25" outlineLevel="2">
      <c r="A191" s="106"/>
      <c r="B191" s="146" t="s">
        <v>934</v>
      </c>
      <c r="C191" s="138" t="s">
        <v>17</v>
      </c>
      <c r="D191" s="174" t="s">
        <v>670</v>
      </c>
      <c r="E191" s="173" t="s">
        <v>677</v>
      </c>
      <c r="F191" s="174" t="s">
        <v>682</v>
      </c>
      <c r="G191" s="173" t="s">
        <v>453</v>
      </c>
      <c r="H191" s="136" t="s">
        <v>1470</v>
      </c>
      <c r="I191" s="174" t="s">
        <v>1205</v>
      </c>
      <c r="J191" s="174" t="s">
        <v>1186</v>
      </c>
      <c r="K191" s="75">
        <v>1</v>
      </c>
      <c r="L191" s="74">
        <f t="shared" si="12"/>
        <v>0.6</v>
      </c>
      <c r="M191" s="82"/>
      <c r="N191" s="82">
        <v>16</v>
      </c>
      <c r="O191" s="71">
        <v>0.6</v>
      </c>
      <c r="P191" s="73"/>
      <c r="Q191" s="71"/>
      <c r="R191" s="73"/>
      <c r="S191" s="71"/>
      <c r="T191" s="73"/>
      <c r="U191" s="71"/>
      <c r="V191" s="73"/>
      <c r="W191" s="71"/>
      <c r="X191" s="104"/>
      <c r="Y191" s="105"/>
      <c r="Z191" s="29"/>
      <c r="AA191" s="121" t="s">
        <v>942</v>
      </c>
      <c r="AB191" s="29"/>
      <c r="AC191" s="121"/>
      <c r="AD191" s="148"/>
    </row>
    <row r="192" spans="1:30" s="66" customFormat="1" ht="89.25" outlineLevel="2">
      <c r="A192" s="106"/>
      <c r="B192" s="146" t="s">
        <v>934</v>
      </c>
      <c r="C192" s="138" t="s">
        <v>17</v>
      </c>
      <c r="D192" s="174" t="s">
        <v>671</v>
      </c>
      <c r="E192" s="173" t="s">
        <v>679</v>
      </c>
      <c r="F192" s="174" t="s">
        <v>682</v>
      </c>
      <c r="G192" s="173" t="s">
        <v>453</v>
      </c>
      <c r="H192" s="136" t="s">
        <v>1470</v>
      </c>
      <c r="I192" s="174" t="s">
        <v>1206</v>
      </c>
      <c r="J192" s="174" t="s">
        <v>1186</v>
      </c>
      <c r="K192" s="75">
        <v>1</v>
      </c>
      <c r="L192" s="74">
        <f t="shared" si="12"/>
        <v>0.6</v>
      </c>
      <c r="M192" s="82"/>
      <c r="N192" s="82">
        <v>16</v>
      </c>
      <c r="O192" s="71">
        <v>0.6</v>
      </c>
      <c r="P192" s="73"/>
      <c r="Q192" s="71"/>
      <c r="R192" s="73"/>
      <c r="S192" s="71"/>
      <c r="T192" s="73"/>
      <c r="U192" s="71"/>
      <c r="V192" s="73"/>
      <c r="W192" s="71"/>
      <c r="X192" s="104"/>
      <c r="Y192" s="105"/>
      <c r="Z192" s="29"/>
      <c r="AA192" s="121" t="s">
        <v>942</v>
      </c>
      <c r="AB192" s="29"/>
      <c r="AC192" s="121"/>
      <c r="AD192" s="148"/>
    </row>
    <row r="193" spans="1:30" s="66" customFormat="1" ht="89.25" outlineLevel="2">
      <c r="A193" s="106"/>
      <c r="B193" s="146" t="s">
        <v>934</v>
      </c>
      <c r="C193" s="138" t="s">
        <v>17</v>
      </c>
      <c r="D193" s="174" t="s">
        <v>672</v>
      </c>
      <c r="E193" s="173" t="s">
        <v>680</v>
      </c>
      <c r="F193" s="174" t="s">
        <v>682</v>
      </c>
      <c r="G193" s="173" t="s">
        <v>453</v>
      </c>
      <c r="H193" s="136" t="s">
        <v>1470</v>
      </c>
      <c r="I193" s="174" t="s">
        <v>1207</v>
      </c>
      <c r="J193" s="174" t="s">
        <v>1186</v>
      </c>
      <c r="K193" s="75">
        <v>1</v>
      </c>
      <c r="L193" s="74">
        <f t="shared" si="12"/>
        <v>0.6</v>
      </c>
      <c r="M193" s="82"/>
      <c r="N193" s="82">
        <v>16</v>
      </c>
      <c r="O193" s="71">
        <v>0.6</v>
      </c>
      <c r="P193" s="73"/>
      <c r="Q193" s="71"/>
      <c r="R193" s="73"/>
      <c r="S193" s="71"/>
      <c r="T193" s="73"/>
      <c r="U193" s="71"/>
      <c r="V193" s="73"/>
      <c r="W193" s="71"/>
      <c r="X193" s="104"/>
      <c r="Y193" s="105"/>
      <c r="Z193" s="29"/>
      <c r="AA193" s="121" t="s">
        <v>942</v>
      </c>
      <c r="AB193" s="29"/>
      <c r="AC193" s="121"/>
      <c r="AD193" s="148"/>
    </row>
    <row r="194" spans="1:30" s="66" customFormat="1" ht="89.25" outlineLevel="2">
      <c r="A194" s="106"/>
      <c r="B194" s="146" t="s">
        <v>934</v>
      </c>
      <c r="C194" s="138" t="s">
        <v>17</v>
      </c>
      <c r="D194" s="174" t="s">
        <v>673</v>
      </c>
      <c r="E194" s="173" t="s">
        <v>681</v>
      </c>
      <c r="F194" s="174" t="s">
        <v>682</v>
      </c>
      <c r="G194" s="173" t="s">
        <v>453</v>
      </c>
      <c r="H194" s="136" t="s">
        <v>1470</v>
      </c>
      <c r="I194" s="174" t="s">
        <v>1208</v>
      </c>
      <c r="J194" s="174" t="s">
        <v>1186</v>
      </c>
      <c r="K194" s="75">
        <v>1</v>
      </c>
      <c r="L194" s="74">
        <f t="shared" si="12"/>
        <v>0.6</v>
      </c>
      <c r="M194" s="82"/>
      <c r="N194" s="82">
        <v>16</v>
      </c>
      <c r="O194" s="71">
        <v>0.6</v>
      </c>
      <c r="P194" s="73"/>
      <c r="Q194" s="71"/>
      <c r="R194" s="73"/>
      <c r="S194" s="71"/>
      <c r="T194" s="73"/>
      <c r="U194" s="71"/>
      <c r="V194" s="73"/>
      <c r="W194" s="71"/>
      <c r="X194" s="104"/>
      <c r="Y194" s="105"/>
      <c r="Z194" s="29"/>
      <c r="AA194" s="121" t="s">
        <v>942</v>
      </c>
      <c r="AB194" s="29"/>
      <c r="AC194" s="121"/>
      <c r="AD194" s="148"/>
    </row>
    <row r="195" spans="1:30" ht="25.5" outlineLevel="2">
      <c r="A195" s="76">
        <v>79</v>
      </c>
      <c r="B195" s="189"/>
      <c r="C195" s="127" t="s">
        <v>17</v>
      </c>
      <c r="D195" s="139" t="s">
        <v>164</v>
      </c>
      <c r="E195" s="139" t="s">
        <v>693</v>
      </c>
      <c r="F195" s="139" t="s">
        <v>701</v>
      </c>
      <c r="G195" s="139"/>
      <c r="H195" s="190" t="s">
        <v>333</v>
      </c>
      <c r="I195" s="139"/>
      <c r="J195" s="139" t="s">
        <v>702</v>
      </c>
      <c r="K195" s="45">
        <v>1</v>
      </c>
      <c r="L195" s="74" t="str">
        <f>IF(COUNT(O195,Q195,S195,U195,W195)&gt;0,SUM(O195,Q195,S195,U195,W195)/COUNT(O195,Q195,S195,U195,W195),"")</f>
        <v/>
      </c>
      <c r="M195" s="82"/>
      <c r="N195" s="82">
        <v>3</v>
      </c>
      <c r="O195" s="71"/>
      <c r="P195" s="73"/>
      <c r="Q195" s="71"/>
      <c r="R195" s="73">
        <v>1</v>
      </c>
      <c r="S195" s="71"/>
      <c r="T195" s="73">
        <v>1</v>
      </c>
      <c r="U195" s="71"/>
      <c r="V195" s="73">
        <v>1</v>
      </c>
      <c r="W195" s="71"/>
      <c r="X195" s="31"/>
      <c r="Y195" s="32"/>
      <c r="Z195" s="120"/>
      <c r="AA195" s="121"/>
      <c r="AB195" s="120"/>
      <c r="AC195" s="121"/>
    </row>
    <row r="196" spans="1:30" s="66" customFormat="1" ht="25.5" outlineLevel="2">
      <c r="A196" s="106"/>
      <c r="B196" s="137"/>
      <c r="C196" s="138" t="s">
        <v>17</v>
      </c>
      <c r="D196" s="174" t="s">
        <v>685</v>
      </c>
      <c r="E196" s="173" t="s">
        <v>461</v>
      </c>
      <c r="F196" s="174" t="s">
        <v>701</v>
      </c>
      <c r="G196" s="173" t="s">
        <v>981</v>
      </c>
      <c r="H196" s="136" t="s">
        <v>1471</v>
      </c>
      <c r="I196" s="173" t="s">
        <v>1077</v>
      </c>
      <c r="J196" s="174" t="s">
        <v>1078</v>
      </c>
      <c r="K196" s="75">
        <v>1</v>
      </c>
      <c r="L196" s="74">
        <f t="shared" ref="L196:L203" si="13">IF(COUNT(O196,Q196,S196,U196,W196)&gt;0,SUM(O196,Q196,S196,U196,W196)/COUNT(O196,Q196,S196,U196,W196),"")</f>
        <v>1</v>
      </c>
      <c r="M196" s="82"/>
      <c r="N196" s="82">
        <v>4</v>
      </c>
      <c r="O196" s="71">
        <v>1</v>
      </c>
      <c r="P196" s="73"/>
      <c r="Q196" s="71"/>
      <c r="R196" s="73"/>
      <c r="S196" s="71"/>
      <c r="T196" s="73"/>
      <c r="U196" s="71"/>
      <c r="V196" s="73"/>
      <c r="W196" s="71"/>
      <c r="X196" s="104"/>
      <c r="Y196" s="105"/>
      <c r="Z196" s="29"/>
      <c r="AA196" s="121"/>
      <c r="AB196" s="29"/>
      <c r="AC196" s="121"/>
    </row>
    <row r="197" spans="1:30" s="66" customFormat="1" ht="153" outlineLevel="2">
      <c r="A197" s="106"/>
      <c r="B197" s="146" t="s">
        <v>934</v>
      </c>
      <c r="C197" s="138" t="s">
        <v>17</v>
      </c>
      <c r="D197" s="174" t="s">
        <v>686</v>
      </c>
      <c r="E197" s="173" t="s">
        <v>694</v>
      </c>
      <c r="F197" s="174" t="s">
        <v>701</v>
      </c>
      <c r="G197" s="173" t="s">
        <v>981</v>
      </c>
      <c r="H197" s="136" t="s">
        <v>1470</v>
      </c>
      <c r="I197" s="173" t="s">
        <v>1349</v>
      </c>
      <c r="J197" s="174" t="s">
        <v>1350</v>
      </c>
      <c r="K197" s="75">
        <v>1</v>
      </c>
      <c r="L197" s="74">
        <f t="shared" si="13"/>
        <v>0.7</v>
      </c>
      <c r="M197" s="82"/>
      <c r="N197" s="82">
        <v>16</v>
      </c>
      <c r="O197" s="71">
        <v>0.7</v>
      </c>
      <c r="P197" s="73"/>
      <c r="Q197" s="71"/>
      <c r="R197" s="73"/>
      <c r="S197" s="71"/>
      <c r="T197" s="73"/>
      <c r="U197" s="71"/>
      <c r="V197" s="73"/>
      <c r="W197" s="71"/>
      <c r="X197" s="104"/>
      <c r="Y197" s="105"/>
      <c r="Z197" s="29"/>
      <c r="AA197" s="121" t="s">
        <v>942</v>
      </c>
      <c r="AB197" s="29"/>
      <c r="AC197" s="121"/>
      <c r="AD197" s="148"/>
    </row>
    <row r="198" spans="1:30" s="66" customFormat="1" ht="165.75" outlineLevel="2">
      <c r="A198" s="106"/>
      <c r="B198" s="146" t="s">
        <v>934</v>
      </c>
      <c r="C198" s="138" t="s">
        <v>17</v>
      </c>
      <c r="D198" s="174" t="s">
        <v>687</v>
      </c>
      <c r="E198" s="173" t="s">
        <v>695</v>
      </c>
      <c r="F198" s="174" t="s">
        <v>701</v>
      </c>
      <c r="G198" s="173" t="s">
        <v>981</v>
      </c>
      <c r="H198" s="136" t="s">
        <v>1470</v>
      </c>
      <c r="I198" s="173" t="s">
        <v>1351</v>
      </c>
      <c r="J198" s="174" t="s">
        <v>1352</v>
      </c>
      <c r="K198" s="75">
        <v>1</v>
      </c>
      <c r="L198" s="74">
        <f t="shared" si="13"/>
        <v>0.7</v>
      </c>
      <c r="M198" s="82"/>
      <c r="N198" s="82">
        <v>16</v>
      </c>
      <c r="O198" s="71">
        <v>0.7</v>
      </c>
      <c r="P198" s="73"/>
      <c r="Q198" s="71"/>
      <c r="R198" s="73"/>
      <c r="S198" s="71"/>
      <c r="T198" s="73"/>
      <c r="U198" s="71"/>
      <c r="V198" s="73"/>
      <c r="W198" s="71"/>
      <c r="X198" s="104"/>
      <c r="Y198" s="105"/>
      <c r="Z198" s="29"/>
      <c r="AA198" s="121" t="s">
        <v>942</v>
      </c>
      <c r="AB198" s="29"/>
      <c r="AC198" s="121"/>
      <c r="AD198" s="148"/>
    </row>
    <row r="199" spans="1:30" s="66" customFormat="1" ht="153" outlineLevel="2">
      <c r="A199" s="106"/>
      <c r="B199" s="146" t="s">
        <v>934</v>
      </c>
      <c r="C199" s="138" t="s">
        <v>17</v>
      </c>
      <c r="D199" s="174" t="s">
        <v>688</v>
      </c>
      <c r="E199" s="173" t="s">
        <v>696</v>
      </c>
      <c r="F199" s="174" t="s">
        <v>701</v>
      </c>
      <c r="G199" s="173" t="s">
        <v>981</v>
      </c>
      <c r="H199" s="136" t="s">
        <v>1470</v>
      </c>
      <c r="I199" s="173" t="s">
        <v>1353</v>
      </c>
      <c r="J199" s="174" t="s">
        <v>1350</v>
      </c>
      <c r="K199" s="75">
        <v>1</v>
      </c>
      <c r="L199" s="74">
        <f t="shared" si="13"/>
        <v>0.7</v>
      </c>
      <c r="M199" s="82"/>
      <c r="N199" s="82">
        <v>16</v>
      </c>
      <c r="O199" s="71">
        <v>0.7</v>
      </c>
      <c r="P199" s="73"/>
      <c r="Q199" s="71"/>
      <c r="R199" s="73"/>
      <c r="S199" s="71"/>
      <c r="T199" s="73"/>
      <c r="U199" s="71"/>
      <c r="V199" s="73"/>
      <c r="W199" s="71"/>
      <c r="X199" s="104"/>
      <c r="Y199" s="105"/>
      <c r="Z199" s="29"/>
      <c r="AA199" s="121" t="s">
        <v>942</v>
      </c>
      <c r="AB199" s="29"/>
      <c r="AC199" s="121"/>
      <c r="AD199" s="148"/>
    </row>
    <row r="200" spans="1:30" s="66" customFormat="1" ht="153" outlineLevel="2">
      <c r="A200" s="106"/>
      <c r="B200" s="146" t="s">
        <v>934</v>
      </c>
      <c r="C200" s="138" t="s">
        <v>17</v>
      </c>
      <c r="D200" s="174" t="s">
        <v>689</v>
      </c>
      <c r="E200" s="173" t="s">
        <v>697</v>
      </c>
      <c r="F200" s="174" t="s">
        <v>701</v>
      </c>
      <c r="G200" s="173" t="s">
        <v>901</v>
      </c>
      <c r="H200" s="136" t="s">
        <v>1470</v>
      </c>
      <c r="I200" s="174" t="s">
        <v>1354</v>
      </c>
      <c r="J200" s="174" t="s">
        <v>1355</v>
      </c>
      <c r="K200" s="75">
        <v>1</v>
      </c>
      <c r="L200" s="74">
        <f t="shared" si="13"/>
        <v>0.7</v>
      </c>
      <c r="M200" s="82"/>
      <c r="N200" s="82">
        <v>16</v>
      </c>
      <c r="O200" s="71">
        <v>0.7</v>
      </c>
      <c r="P200" s="73"/>
      <c r="Q200" s="71"/>
      <c r="R200" s="73"/>
      <c r="S200" s="71"/>
      <c r="T200" s="73"/>
      <c r="U200" s="71"/>
      <c r="V200" s="73"/>
      <c r="W200" s="71"/>
      <c r="X200" s="104"/>
      <c r="Y200" s="105"/>
      <c r="Z200" s="29"/>
      <c r="AA200" s="121" t="s">
        <v>942</v>
      </c>
      <c r="AB200" s="29"/>
      <c r="AC200" s="121"/>
      <c r="AD200" s="148"/>
    </row>
    <row r="201" spans="1:30" s="66" customFormat="1" ht="153" outlineLevel="2">
      <c r="A201" s="106"/>
      <c r="B201" s="146" t="s">
        <v>934</v>
      </c>
      <c r="C201" s="138" t="s">
        <v>17</v>
      </c>
      <c r="D201" s="174" t="s">
        <v>690</v>
      </c>
      <c r="E201" s="173" t="s">
        <v>698</v>
      </c>
      <c r="F201" s="174" t="s">
        <v>701</v>
      </c>
      <c r="G201" s="173" t="s">
        <v>901</v>
      </c>
      <c r="H201" s="136" t="s">
        <v>1470</v>
      </c>
      <c r="I201" s="174" t="s">
        <v>1356</v>
      </c>
      <c r="J201" s="174" t="s">
        <v>1350</v>
      </c>
      <c r="K201" s="75">
        <v>1</v>
      </c>
      <c r="L201" s="74">
        <f t="shared" si="13"/>
        <v>0.7</v>
      </c>
      <c r="M201" s="82"/>
      <c r="N201" s="82">
        <v>16</v>
      </c>
      <c r="O201" s="71">
        <v>0.7</v>
      </c>
      <c r="P201" s="73"/>
      <c r="Q201" s="71"/>
      <c r="R201" s="73"/>
      <c r="S201" s="71"/>
      <c r="T201" s="73"/>
      <c r="U201" s="71"/>
      <c r="V201" s="73"/>
      <c r="W201" s="71"/>
      <c r="X201" s="104"/>
      <c r="Y201" s="105"/>
      <c r="Z201" s="29"/>
      <c r="AA201" s="121" t="s">
        <v>942</v>
      </c>
      <c r="AB201" s="29"/>
      <c r="AC201" s="121"/>
      <c r="AD201" s="148"/>
    </row>
    <row r="202" spans="1:30" s="66" customFormat="1" ht="153" outlineLevel="2">
      <c r="A202" s="106"/>
      <c r="B202" s="146" t="s">
        <v>934</v>
      </c>
      <c r="C202" s="138" t="s">
        <v>17</v>
      </c>
      <c r="D202" s="174" t="s">
        <v>691</v>
      </c>
      <c r="E202" s="173" t="s">
        <v>699</v>
      </c>
      <c r="F202" s="174" t="s">
        <v>701</v>
      </c>
      <c r="G202" s="173" t="s">
        <v>901</v>
      </c>
      <c r="H202" s="136" t="s">
        <v>1470</v>
      </c>
      <c r="I202" s="174" t="s">
        <v>1357</v>
      </c>
      <c r="J202" s="174" t="s">
        <v>1355</v>
      </c>
      <c r="K202" s="75">
        <v>1</v>
      </c>
      <c r="L202" s="74">
        <f t="shared" si="13"/>
        <v>0.7</v>
      </c>
      <c r="M202" s="82"/>
      <c r="N202" s="82">
        <v>16</v>
      </c>
      <c r="O202" s="71">
        <v>0.7</v>
      </c>
      <c r="P202" s="73"/>
      <c r="Q202" s="71"/>
      <c r="R202" s="73"/>
      <c r="S202" s="71"/>
      <c r="T202" s="73"/>
      <c r="U202" s="71"/>
      <c r="V202" s="73"/>
      <c r="W202" s="71"/>
      <c r="X202" s="104"/>
      <c r="Y202" s="105"/>
      <c r="Z202" s="29"/>
      <c r="AA202" s="121" t="s">
        <v>942</v>
      </c>
      <c r="AB202" s="29"/>
      <c r="AC202" s="121"/>
      <c r="AD202" s="148"/>
    </row>
    <row r="203" spans="1:30" s="66" customFormat="1" ht="153" outlineLevel="2">
      <c r="A203" s="106"/>
      <c r="B203" s="146" t="s">
        <v>934</v>
      </c>
      <c r="C203" s="138" t="s">
        <v>17</v>
      </c>
      <c r="D203" s="174" t="s">
        <v>692</v>
      </c>
      <c r="E203" s="173" t="s">
        <v>700</v>
      </c>
      <c r="F203" s="174" t="s">
        <v>701</v>
      </c>
      <c r="G203" s="173" t="s">
        <v>901</v>
      </c>
      <c r="H203" s="136" t="s">
        <v>1470</v>
      </c>
      <c r="I203" s="174" t="s">
        <v>1358</v>
      </c>
      <c r="J203" s="174" t="s">
        <v>1355</v>
      </c>
      <c r="K203" s="75">
        <v>1</v>
      </c>
      <c r="L203" s="74">
        <f t="shared" si="13"/>
        <v>0.7</v>
      </c>
      <c r="M203" s="82"/>
      <c r="N203" s="82">
        <v>16</v>
      </c>
      <c r="O203" s="71">
        <v>0.7</v>
      </c>
      <c r="P203" s="73"/>
      <c r="Q203" s="71"/>
      <c r="R203" s="73"/>
      <c r="S203" s="71"/>
      <c r="T203" s="73"/>
      <c r="U203" s="71"/>
      <c r="V203" s="73"/>
      <c r="W203" s="71"/>
      <c r="X203" s="104"/>
      <c r="Y203" s="105"/>
      <c r="Z203" s="29"/>
      <c r="AA203" s="121" t="s">
        <v>942</v>
      </c>
      <c r="AB203" s="29"/>
      <c r="AC203" s="121"/>
      <c r="AD203" s="148"/>
    </row>
    <row r="204" spans="1:30" ht="25.5" outlineLevel="2">
      <c r="A204" s="76">
        <v>80</v>
      </c>
      <c r="B204" s="189"/>
      <c r="C204" s="127" t="s">
        <v>17</v>
      </c>
      <c r="D204" s="139" t="s">
        <v>165</v>
      </c>
      <c r="E204" s="139" t="s">
        <v>711</v>
      </c>
      <c r="F204" s="139" t="s">
        <v>719</v>
      </c>
      <c r="G204" s="139"/>
      <c r="H204" s="190" t="s">
        <v>333</v>
      </c>
      <c r="I204" s="139"/>
      <c r="J204" s="139" t="s">
        <v>902</v>
      </c>
      <c r="K204" s="45">
        <v>1</v>
      </c>
      <c r="L204" s="74" t="str">
        <f>IF(COUNT(O204,Q204,S204,U204,W204)&gt;0,SUM(O204,Q204,S204,U204,W204)/COUNT(O204,Q204,S204,U204,W204),"")</f>
        <v/>
      </c>
      <c r="M204" s="82"/>
      <c r="N204" s="82">
        <v>3</v>
      </c>
      <c r="O204" s="71"/>
      <c r="P204" s="73"/>
      <c r="Q204" s="71"/>
      <c r="R204" s="73">
        <v>1</v>
      </c>
      <c r="S204" s="71"/>
      <c r="T204" s="73">
        <v>1</v>
      </c>
      <c r="U204" s="71"/>
      <c r="V204" s="73">
        <v>1</v>
      </c>
      <c r="W204" s="71"/>
      <c r="X204" s="31"/>
      <c r="Y204" s="32"/>
      <c r="Z204" s="120"/>
      <c r="AA204" s="121"/>
      <c r="AB204" s="120"/>
      <c r="AC204" s="121"/>
    </row>
    <row r="205" spans="1:30" s="66" customFormat="1" ht="25.5" outlineLevel="2">
      <c r="A205" s="106"/>
      <c r="B205" s="137"/>
      <c r="C205" s="138" t="s">
        <v>17</v>
      </c>
      <c r="D205" s="174" t="s">
        <v>703</v>
      </c>
      <c r="E205" s="173" t="s">
        <v>461</v>
      </c>
      <c r="F205" s="174" t="s">
        <v>719</v>
      </c>
      <c r="G205" s="173" t="s">
        <v>901</v>
      </c>
      <c r="H205" s="136" t="s">
        <v>1485</v>
      </c>
      <c r="I205" s="174" t="s">
        <v>1359</v>
      </c>
      <c r="J205" s="174" t="s">
        <v>720</v>
      </c>
      <c r="K205" s="75">
        <v>1</v>
      </c>
      <c r="L205" s="74">
        <f t="shared" ref="L205:L212" si="14">IF(COUNT(O205,Q205,S205,U205,W205)&gt;0,SUM(O205,Q205,S205,U205,W205)/COUNT(O205,Q205,S205,U205,W205),"")</f>
        <v>1</v>
      </c>
      <c r="M205" s="82"/>
      <c r="N205" s="82">
        <v>7</v>
      </c>
      <c r="O205" s="71">
        <v>1</v>
      </c>
      <c r="P205" s="73"/>
      <c r="Q205" s="71"/>
      <c r="R205" s="73"/>
      <c r="S205" s="71"/>
      <c r="T205" s="73"/>
      <c r="U205" s="71"/>
      <c r="V205" s="73"/>
      <c r="W205" s="71"/>
      <c r="X205" s="104"/>
      <c r="Y205" s="105"/>
      <c r="Z205" s="29"/>
      <c r="AA205" s="121"/>
      <c r="AB205" s="29"/>
      <c r="AC205" s="121"/>
    </row>
    <row r="206" spans="1:30" s="66" customFormat="1" ht="191.25" outlineLevel="2">
      <c r="A206" s="106"/>
      <c r="B206" s="146" t="s">
        <v>934</v>
      </c>
      <c r="C206" s="138" t="s">
        <v>17</v>
      </c>
      <c r="D206" s="174" t="s">
        <v>704</v>
      </c>
      <c r="E206" s="173" t="s">
        <v>712</v>
      </c>
      <c r="F206" s="174" t="s">
        <v>719</v>
      </c>
      <c r="G206" s="173" t="s">
        <v>901</v>
      </c>
      <c r="H206" s="136" t="s">
        <v>1470</v>
      </c>
      <c r="I206" s="174" t="s">
        <v>1360</v>
      </c>
      <c r="J206" s="174" t="s">
        <v>1361</v>
      </c>
      <c r="K206" s="75">
        <v>1</v>
      </c>
      <c r="L206" s="74">
        <f t="shared" si="14"/>
        <v>0.5</v>
      </c>
      <c r="M206" s="82"/>
      <c r="N206" s="82">
        <v>16</v>
      </c>
      <c r="O206" s="71">
        <v>0.5</v>
      </c>
      <c r="P206" s="73"/>
      <c r="Q206" s="71"/>
      <c r="R206" s="73"/>
      <c r="S206" s="71"/>
      <c r="T206" s="73"/>
      <c r="U206" s="71"/>
      <c r="V206" s="73"/>
      <c r="W206" s="71"/>
      <c r="X206" s="104"/>
      <c r="Y206" s="105"/>
      <c r="Z206" s="29"/>
      <c r="AA206" s="121" t="s">
        <v>942</v>
      </c>
      <c r="AB206" s="29"/>
      <c r="AC206" s="121"/>
      <c r="AD206" s="148"/>
    </row>
    <row r="207" spans="1:30" s="66" customFormat="1" ht="191.25" outlineLevel="2">
      <c r="A207" s="106"/>
      <c r="B207" s="146" t="s">
        <v>934</v>
      </c>
      <c r="C207" s="138" t="s">
        <v>17</v>
      </c>
      <c r="D207" s="174" t="s">
        <v>705</v>
      </c>
      <c r="E207" s="173" t="s">
        <v>713</v>
      </c>
      <c r="F207" s="174" t="s">
        <v>719</v>
      </c>
      <c r="G207" s="173" t="s">
        <v>901</v>
      </c>
      <c r="H207" s="136" t="s">
        <v>1470</v>
      </c>
      <c r="I207" s="174" t="s">
        <v>1362</v>
      </c>
      <c r="J207" s="174" t="s">
        <v>1363</v>
      </c>
      <c r="K207" s="75">
        <v>1</v>
      </c>
      <c r="L207" s="74">
        <f t="shared" si="14"/>
        <v>0.5</v>
      </c>
      <c r="M207" s="82"/>
      <c r="N207" s="82">
        <v>16</v>
      </c>
      <c r="O207" s="71">
        <v>0.5</v>
      </c>
      <c r="P207" s="73"/>
      <c r="Q207" s="71"/>
      <c r="R207" s="73"/>
      <c r="S207" s="71"/>
      <c r="T207" s="73"/>
      <c r="U207" s="71"/>
      <c r="V207" s="73"/>
      <c r="W207" s="71"/>
      <c r="X207" s="104"/>
      <c r="Y207" s="105"/>
      <c r="Z207" s="29"/>
      <c r="AA207" s="121" t="s">
        <v>942</v>
      </c>
      <c r="AB207" s="29"/>
      <c r="AC207" s="121"/>
      <c r="AD207" s="148"/>
    </row>
    <row r="208" spans="1:30" s="66" customFormat="1" ht="191.25" outlineLevel="2">
      <c r="A208" s="106"/>
      <c r="B208" s="146" t="s">
        <v>934</v>
      </c>
      <c r="C208" s="138" t="s">
        <v>17</v>
      </c>
      <c r="D208" s="174" t="s">
        <v>706</v>
      </c>
      <c r="E208" s="173" t="s">
        <v>714</v>
      </c>
      <c r="F208" s="174" t="s">
        <v>719</v>
      </c>
      <c r="G208" s="173" t="s">
        <v>901</v>
      </c>
      <c r="H208" s="136" t="s">
        <v>1470</v>
      </c>
      <c r="I208" s="174" t="s">
        <v>1364</v>
      </c>
      <c r="J208" s="174" t="s">
        <v>1365</v>
      </c>
      <c r="K208" s="75">
        <v>1</v>
      </c>
      <c r="L208" s="74">
        <f t="shared" si="14"/>
        <v>0.5</v>
      </c>
      <c r="M208" s="82"/>
      <c r="N208" s="82">
        <v>16</v>
      </c>
      <c r="O208" s="71">
        <v>0.5</v>
      </c>
      <c r="P208" s="73"/>
      <c r="Q208" s="71"/>
      <c r="R208" s="73"/>
      <c r="S208" s="71"/>
      <c r="T208" s="73"/>
      <c r="U208" s="71"/>
      <c r="V208" s="73"/>
      <c r="W208" s="71"/>
      <c r="X208" s="104"/>
      <c r="Y208" s="105"/>
      <c r="Z208" s="29"/>
      <c r="AA208" s="121" t="s">
        <v>942</v>
      </c>
      <c r="AB208" s="29"/>
      <c r="AC208" s="121"/>
      <c r="AD208" s="148"/>
    </row>
    <row r="209" spans="1:30" s="66" customFormat="1" ht="191.25" outlineLevel="2">
      <c r="A209" s="106"/>
      <c r="B209" s="146" t="s">
        <v>934</v>
      </c>
      <c r="C209" s="138" t="s">
        <v>17</v>
      </c>
      <c r="D209" s="174" t="s">
        <v>707</v>
      </c>
      <c r="E209" s="173" t="s">
        <v>715</v>
      </c>
      <c r="F209" s="174" t="s">
        <v>719</v>
      </c>
      <c r="G209" s="173" t="s">
        <v>901</v>
      </c>
      <c r="H209" s="136" t="s">
        <v>1470</v>
      </c>
      <c r="I209" s="174" t="s">
        <v>1366</v>
      </c>
      <c r="J209" s="174" t="s">
        <v>1367</v>
      </c>
      <c r="K209" s="75">
        <v>1</v>
      </c>
      <c r="L209" s="74">
        <f t="shared" si="14"/>
        <v>0.5</v>
      </c>
      <c r="M209" s="82"/>
      <c r="N209" s="82">
        <v>16</v>
      </c>
      <c r="O209" s="71">
        <v>0.5</v>
      </c>
      <c r="P209" s="73"/>
      <c r="Q209" s="71"/>
      <c r="R209" s="73"/>
      <c r="S209" s="71"/>
      <c r="T209" s="73"/>
      <c r="U209" s="71"/>
      <c r="V209" s="73"/>
      <c r="W209" s="71"/>
      <c r="X209" s="104"/>
      <c r="Y209" s="105"/>
      <c r="Z209" s="29"/>
      <c r="AA209" s="121" t="s">
        <v>942</v>
      </c>
      <c r="AB209" s="29"/>
      <c r="AC209" s="121"/>
      <c r="AD209" s="148"/>
    </row>
    <row r="210" spans="1:30" s="66" customFormat="1" ht="191.25" outlineLevel="2">
      <c r="A210" s="106"/>
      <c r="B210" s="146" t="s">
        <v>934</v>
      </c>
      <c r="C210" s="138" t="s">
        <v>17</v>
      </c>
      <c r="D210" s="174" t="s">
        <v>708</v>
      </c>
      <c r="E210" s="173" t="s">
        <v>716</v>
      </c>
      <c r="F210" s="174" t="s">
        <v>719</v>
      </c>
      <c r="G210" s="173" t="s">
        <v>901</v>
      </c>
      <c r="H210" s="136" t="s">
        <v>1470</v>
      </c>
      <c r="I210" s="174" t="s">
        <v>1368</v>
      </c>
      <c r="J210" s="174" t="s">
        <v>1365</v>
      </c>
      <c r="K210" s="75">
        <v>1</v>
      </c>
      <c r="L210" s="74">
        <f t="shared" si="14"/>
        <v>0.5</v>
      </c>
      <c r="M210" s="82"/>
      <c r="N210" s="82">
        <v>16</v>
      </c>
      <c r="O210" s="71">
        <v>0.5</v>
      </c>
      <c r="P210" s="73"/>
      <c r="Q210" s="71"/>
      <c r="R210" s="73"/>
      <c r="S210" s="71"/>
      <c r="T210" s="73"/>
      <c r="U210" s="71"/>
      <c r="V210" s="73"/>
      <c r="W210" s="71"/>
      <c r="X210" s="104"/>
      <c r="Y210" s="105"/>
      <c r="Z210" s="29"/>
      <c r="AA210" s="121" t="s">
        <v>942</v>
      </c>
      <c r="AB210" s="29"/>
      <c r="AC210" s="121"/>
      <c r="AD210" s="148"/>
    </row>
    <row r="211" spans="1:30" s="66" customFormat="1" ht="178.5" outlineLevel="2">
      <c r="A211" s="106"/>
      <c r="B211" s="146" t="s">
        <v>934</v>
      </c>
      <c r="C211" s="138" t="s">
        <v>17</v>
      </c>
      <c r="D211" s="174" t="s">
        <v>709</v>
      </c>
      <c r="E211" s="173" t="s">
        <v>717</v>
      </c>
      <c r="F211" s="174" t="s">
        <v>719</v>
      </c>
      <c r="G211" s="173" t="s">
        <v>901</v>
      </c>
      <c r="H211" s="136" t="s">
        <v>1470</v>
      </c>
      <c r="I211" s="174" t="s">
        <v>1369</v>
      </c>
      <c r="J211" s="174" t="s">
        <v>1118</v>
      </c>
      <c r="K211" s="75">
        <v>1</v>
      </c>
      <c r="L211" s="74">
        <f t="shared" si="14"/>
        <v>0.5</v>
      </c>
      <c r="M211" s="82"/>
      <c r="N211" s="82">
        <v>16</v>
      </c>
      <c r="O211" s="71">
        <v>0.5</v>
      </c>
      <c r="P211" s="73"/>
      <c r="Q211" s="71"/>
      <c r="R211" s="73"/>
      <c r="S211" s="71"/>
      <c r="T211" s="73"/>
      <c r="U211" s="71"/>
      <c r="V211" s="73"/>
      <c r="W211" s="71"/>
      <c r="X211" s="104"/>
      <c r="Y211" s="105"/>
      <c r="Z211" s="29"/>
      <c r="AA211" s="121" t="s">
        <v>942</v>
      </c>
      <c r="AB211" s="29"/>
      <c r="AC211" s="121"/>
      <c r="AD211" s="148"/>
    </row>
    <row r="212" spans="1:30" s="66" customFormat="1" ht="178.5" outlineLevel="2">
      <c r="A212" s="106"/>
      <c r="B212" s="146" t="s">
        <v>934</v>
      </c>
      <c r="C212" s="138" t="s">
        <v>17</v>
      </c>
      <c r="D212" s="174" t="s">
        <v>710</v>
      </c>
      <c r="E212" s="173" t="s">
        <v>718</v>
      </c>
      <c r="F212" s="174" t="s">
        <v>719</v>
      </c>
      <c r="G212" s="173" t="s">
        <v>901</v>
      </c>
      <c r="H212" s="136" t="s">
        <v>1470</v>
      </c>
      <c r="I212" s="174" t="s">
        <v>1370</v>
      </c>
      <c r="J212" s="174" t="s">
        <v>1118</v>
      </c>
      <c r="K212" s="75">
        <v>1</v>
      </c>
      <c r="L212" s="74">
        <f t="shared" si="14"/>
        <v>0.5</v>
      </c>
      <c r="M212" s="82"/>
      <c r="N212" s="82">
        <v>16</v>
      </c>
      <c r="O212" s="71">
        <v>0.5</v>
      </c>
      <c r="P212" s="73"/>
      <c r="Q212" s="71"/>
      <c r="R212" s="73"/>
      <c r="S212" s="71"/>
      <c r="T212" s="73"/>
      <c r="U212" s="71"/>
      <c r="V212" s="73"/>
      <c r="W212" s="71"/>
      <c r="X212" s="104"/>
      <c r="Y212" s="105"/>
      <c r="Z212" s="29"/>
      <c r="AA212" s="121" t="s">
        <v>942</v>
      </c>
      <c r="AB212" s="29"/>
      <c r="AC212" s="121"/>
      <c r="AD212" s="148"/>
    </row>
    <row r="213" spans="1:30" ht="38.25" outlineLevel="2">
      <c r="A213" s="76">
        <v>81</v>
      </c>
      <c r="B213" s="189"/>
      <c r="C213" s="127" t="s">
        <v>17</v>
      </c>
      <c r="D213" s="139" t="s">
        <v>166</v>
      </c>
      <c r="E213" s="184" t="s">
        <v>904</v>
      </c>
      <c r="F213" s="139" t="s">
        <v>721</v>
      </c>
      <c r="G213" s="139"/>
      <c r="H213" s="190" t="s">
        <v>333</v>
      </c>
      <c r="I213" s="139"/>
      <c r="J213" s="139" t="s">
        <v>1272</v>
      </c>
      <c r="K213" s="45">
        <v>0</v>
      </c>
      <c r="L213" s="74" t="str">
        <f>IF(COUNT(O213,Q213,S213,U213,W213)&gt;0,SUM(O213,Q213,S213,U213,W213)/COUNT(O213,Q213,S213,U213,W213),"")</f>
        <v/>
      </c>
      <c r="M213" s="82"/>
      <c r="N213" s="82">
        <v>3</v>
      </c>
      <c r="O213" s="71"/>
      <c r="P213" s="73"/>
      <c r="Q213" s="71"/>
      <c r="R213" s="73">
        <v>1</v>
      </c>
      <c r="S213" s="71"/>
      <c r="T213" s="73">
        <v>1</v>
      </c>
      <c r="U213" s="71"/>
      <c r="V213" s="73">
        <v>1</v>
      </c>
      <c r="W213" s="71"/>
      <c r="X213" s="31"/>
      <c r="Y213" s="32"/>
      <c r="Z213" s="120"/>
      <c r="AA213" s="121"/>
      <c r="AB213" s="120"/>
      <c r="AC213" s="121"/>
    </row>
    <row r="214" spans="1:30" s="66" customFormat="1" ht="25.5" outlineLevel="1">
      <c r="A214" s="126">
        <v>132</v>
      </c>
      <c r="B214" s="143"/>
      <c r="C214" s="139" t="s">
        <v>339</v>
      </c>
      <c r="D214" s="139" t="s">
        <v>340</v>
      </c>
      <c r="E214" s="139" t="s">
        <v>1011</v>
      </c>
      <c r="F214" s="139" t="s">
        <v>341</v>
      </c>
      <c r="G214" s="139"/>
      <c r="H214" s="190" t="s">
        <v>333</v>
      </c>
      <c r="I214" s="139"/>
      <c r="J214" s="139"/>
      <c r="K214" s="75">
        <v>0</v>
      </c>
      <c r="L214" s="74"/>
      <c r="M214" s="82"/>
      <c r="N214" s="82"/>
      <c r="O214" s="71"/>
      <c r="P214" s="73"/>
      <c r="Q214" s="71"/>
      <c r="R214" s="73"/>
      <c r="S214" s="71"/>
      <c r="T214" s="73"/>
      <c r="U214" s="71"/>
      <c r="V214" s="73"/>
      <c r="W214" s="71"/>
      <c r="X214" s="104"/>
      <c r="Y214" s="105"/>
      <c r="Z214" s="120"/>
      <c r="AA214" s="121"/>
      <c r="AB214" s="120"/>
      <c r="AC214" s="121"/>
      <c r="AD214" s="148"/>
    </row>
    <row r="215" spans="1:30" s="66" customFormat="1" ht="42.75" customHeight="1" outlineLevel="2">
      <c r="A215" s="137"/>
      <c r="B215" s="146"/>
      <c r="C215" s="138" t="s">
        <v>17</v>
      </c>
      <c r="D215" s="173" t="s">
        <v>1289</v>
      </c>
      <c r="E215" s="176" t="s">
        <v>1290</v>
      </c>
      <c r="F215" s="176" t="s">
        <v>1291</v>
      </c>
      <c r="G215" s="177" t="s">
        <v>1292</v>
      </c>
      <c r="H215" s="182" t="s">
        <v>1487</v>
      </c>
      <c r="I215" s="176" t="s">
        <v>1293</v>
      </c>
      <c r="J215" s="176"/>
      <c r="K215" s="75">
        <v>1</v>
      </c>
      <c r="L215" s="74">
        <f t="shared" ref="L215" si="15">IF(COUNT(O215,Q215,S215,U215,W215)&gt;0,SUM(O215,Q215,S215,U215,W215)/COUNT(O215,Q215,S215,U215,W215),"")</f>
        <v>1</v>
      </c>
      <c r="M215" s="82"/>
      <c r="N215" s="82">
        <v>13</v>
      </c>
      <c r="O215" s="71">
        <v>1</v>
      </c>
      <c r="P215" s="73"/>
      <c r="Q215" s="71"/>
      <c r="R215" s="73"/>
      <c r="S215" s="71"/>
      <c r="T215" s="73"/>
      <c r="U215" s="71"/>
      <c r="V215" s="73"/>
      <c r="W215" s="71"/>
      <c r="X215" s="104"/>
      <c r="Y215" s="105"/>
      <c r="Z215" s="120"/>
      <c r="AA215" s="149" t="s">
        <v>944</v>
      </c>
      <c r="AB215" s="120"/>
      <c r="AC215" s="149"/>
      <c r="AD215" s="148" t="s">
        <v>945</v>
      </c>
    </row>
    <row r="216" spans="1:30" s="66" customFormat="1" ht="42.75" customHeight="1" outlineLevel="2">
      <c r="A216" s="106">
        <v>148</v>
      </c>
      <c r="B216" s="146" t="s">
        <v>934</v>
      </c>
      <c r="C216" s="138" t="s">
        <v>17</v>
      </c>
      <c r="D216" s="173" t="s">
        <v>334</v>
      </c>
      <c r="E216" s="174" t="s">
        <v>1371</v>
      </c>
      <c r="F216" s="174" t="s">
        <v>1012</v>
      </c>
      <c r="G216" s="173" t="s">
        <v>1135</v>
      </c>
      <c r="H216" s="136" t="s">
        <v>1470</v>
      </c>
      <c r="I216" s="173" t="s">
        <v>1455</v>
      </c>
      <c r="J216" s="176" t="s">
        <v>1271</v>
      </c>
      <c r="K216" s="75">
        <v>1</v>
      </c>
      <c r="L216" s="74">
        <f t="shared" ref="L216:L233" si="16">IF(COUNT(O216,Q216,S216,U216,W216)&gt;0,SUM(O216,Q216,S216,U216,W216)/COUNT(O216,Q216,S216,U216,W216),"")</f>
        <v>0.4</v>
      </c>
      <c r="M216" s="82"/>
      <c r="N216" s="82">
        <v>16</v>
      </c>
      <c r="O216" s="71">
        <v>0.4</v>
      </c>
      <c r="P216" s="73"/>
      <c r="Q216" s="71"/>
      <c r="R216" s="73"/>
      <c r="S216" s="71"/>
      <c r="T216" s="73"/>
      <c r="U216" s="71"/>
      <c r="V216" s="73"/>
      <c r="W216" s="71"/>
      <c r="X216" s="104"/>
      <c r="Y216" s="105"/>
      <c r="Z216" s="120"/>
      <c r="AA216" s="121" t="s">
        <v>944</v>
      </c>
      <c r="AB216" s="120"/>
      <c r="AC216" s="121"/>
      <c r="AD216" s="148" t="s">
        <v>952</v>
      </c>
    </row>
    <row r="217" spans="1:30" s="66" customFormat="1" ht="25.5" outlineLevel="2">
      <c r="A217" s="126">
        <v>149</v>
      </c>
      <c r="B217" s="143"/>
      <c r="C217" s="139" t="s">
        <v>17</v>
      </c>
      <c r="D217" s="139" t="s">
        <v>335</v>
      </c>
      <c r="E217" s="139" t="s">
        <v>1372</v>
      </c>
      <c r="F217" s="139" t="s">
        <v>349</v>
      </c>
      <c r="G217" s="139"/>
      <c r="H217" s="190" t="s">
        <v>333</v>
      </c>
      <c r="I217" s="139"/>
      <c r="J217" s="139" t="s">
        <v>342</v>
      </c>
      <c r="K217" s="75">
        <v>0.1</v>
      </c>
      <c r="L217" s="74" t="str">
        <f t="shared" si="16"/>
        <v/>
      </c>
      <c r="M217" s="82"/>
      <c r="N217" s="82"/>
      <c r="O217" s="71"/>
      <c r="P217" s="73"/>
      <c r="Q217" s="71"/>
      <c r="R217" s="73"/>
      <c r="S217" s="71"/>
      <c r="T217" s="73"/>
      <c r="U217" s="71"/>
      <c r="V217" s="73"/>
      <c r="W217" s="71"/>
      <c r="X217" s="104"/>
      <c r="Y217" s="105"/>
      <c r="Z217" s="120"/>
      <c r="AA217" s="121"/>
      <c r="AB217" s="120"/>
      <c r="AC217" s="121"/>
      <c r="AD217" s="148" t="s">
        <v>946</v>
      </c>
    </row>
    <row r="218" spans="1:30" s="66" customFormat="1" ht="42.95" customHeight="1" outlineLevel="2">
      <c r="A218" s="106">
        <v>150</v>
      </c>
      <c r="B218" s="146" t="s">
        <v>934</v>
      </c>
      <c r="C218" s="138" t="s">
        <v>17</v>
      </c>
      <c r="D218" s="173" t="s">
        <v>344</v>
      </c>
      <c r="E218" s="174" t="s">
        <v>1373</v>
      </c>
      <c r="F218" s="174" t="s">
        <v>1013</v>
      </c>
      <c r="G218" s="173"/>
      <c r="H218" s="136" t="s">
        <v>1470</v>
      </c>
      <c r="I218" s="174"/>
      <c r="J218" s="174" t="s">
        <v>903</v>
      </c>
      <c r="K218" s="75">
        <v>1</v>
      </c>
      <c r="L218" s="74">
        <f t="shared" si="16"/>
        <v>0</v>
      </c>
      <c r="M218" s="82"/>
      <c r="N218" s="82">
        <v>16</v>
      </c>
      <c r="O218" s="71">
        <v>0</v>
      </c>
      <c r="P218" s="73"/>
      <c r="Q218" s="71"/>
      <c r="R218" s="73"/>
      <c r="S218" s="71"/>
      <c r="T218" s="73"/>
      <c r="U218" s="71"/>
      <c r="V218" s="73"/>
      <c r="W218" s="71"/>
      <c r="X218" s="104"/>
      <c r="Y218" s="105"/>
      <c r="Z218" s="120"/>
      <c r="AA218" s="121" t="s">
        <v>944</v>
      </c>
      <c r="AB218" s="120"/>
      <c r="AC218" s="121"/>
      <c r="AD218" s="148" t="s">
        <v>953</v>
      </c>
    </row>
    <row r="219" spans="1:30" s="66" customFormat="1" ht="42.95" customHeight="1" outlineLevel="2">
      <c r="A219" s="106">
        <v>151</v>
      </c>
      <c r="B219" s="146" t="s">
        <v>934</v>
      </c>
      <c r="C219" s="138" t="s">
        <v>17</v>
      </c>
      <c r="D219" s="173" t="s">
        <v>345</v>
      </c>
      <c r="E219" s="174" t="s">
        <v>1374</v>
      </c>
      <c r="F219" s="174" t="s">
        <v>1013</v>
      </c>
      <c r="G219" s="173"/>
      <c r="H219" s="136" t="s">
        <v>1470</v>
      </c>
      <c r="I219" s="174"/>
      <c r="J219" s="174" t="s">
        <v>342</v>
      </c>
      <c r="K219" s="75">
        <v>1</v>
      </c>
      <c r="L219" s="74">
        <f t="shared" si="16"/>
        <v>0</v>
      </c>
      <c r="M219" s="82"/>
      <c r="N219" s="82">
        <v>16</v>
      </c>
      <c r="O219" s="71">
        <v>0</v>
      </c>
      <c r="P219" s="73"/>
      <c r="Q219" s="71"/>
      <c r="R219" s="73"/>
      <c r="S219" s="71"/>
      <c r="T219" s="73"/>
      <c r="U219" s="71"/>
      <c r="V219" s="73"/>
      <c r="W219" s="71"/>
      <c r="X219" s="104"/>
      <c r="Y219" s="105"/>
      <c r="Z219" s="120"/>
      <c r="AA219" s="121" t="s">
        <v>944</v>
      </c>
      <c r="AB219" s="120"/>
      <c r="AC219" s="121"/>
      <c r="AD219" s="148" t="s">
        <v>954</v>
      </c>
    </row>
    <row r="220" spans="1:30" s="66" customFormat="1" ht="42.95" customHeight="1" outlineLevel="2">
      <c r="A220" s="106">
        <v>152</v>
      </c>
      <c r="B220" s="146" t="s">
        <v>934</v>
      </c>
      <c r="C220" s="138" t="s">
        <v>17</v>
      </c>
      <c r="D220" s="173" t="s">
        <v>346</v>
      </c>
      <c r="E220" s="174" t="s">
        <v>1375</v>
      </c>
      <c r="F220" s="174" t="s">
        <v>1013</v>
      </c>
      <c r="G220" s="173"/>
      <c r="H220" s="136" t="s">
        <v>1470</v>
      </c>
      <c r="I220" s="174"/>
      <c r="J220" s="174" t="s">
        <v>342</v>
      </c>
      <c r="K220" s="75">
        <v>1</v>
      </c>
      <c r="L220" s="74">
        <f t="shared" si="16"/>
        <v>0</v>
      </c>
      <c r="M220" s="82"/>
      <c r="N220" s="82">
        <v>16</v>
      </c>
      <c r="O220" s="71">
        <v>0</v>
      </c>
      <c r="P220" s="73"/>
      <c r="Q220" s="71"/>
      <c r="R220" s="73"/>
      <c r="S220" s="71"/>
      <c r="T220" s="73"/>
      <c r="U220" s="71"/>
      <c r="V220" s="73"/>
      <c r="W220" s="71"/>
      <c r="X220" s="104"/>
      <c r="Y220" s="105"/>
      <c r="Z220" s="120"/>
      <c r="AA220" s="121" t="s">
        <v>944</v>
      </c>
      <c r="AB220" s="120"/>
      <c r="AC220" s="121"/>
      <c r="AD220" s="148" t="s">
        <v>946</v>
      </c>
    </row>
    <row r="221" spans="1:30" s="66" customFormat="1" ht="42.95" customHeight="1" outlineLevel="2">
      <c r="A221" s="106">
        <v>153</v>
      </c>
      <c r="B221" s="146" t="s">
        <v>934</v>
      </c>
      <c r="C221" s="138" t="s">
        <v>17</v>
      </c>
      <c r="D221" s="173" t="s">
        <v>347</v>
      </c>
      <c r="E221" s="174" t="s">
        <v>1376</v>
      </c>
      <c r="F221" s="174" t="s">
        <v>1013</v>
      </c>
      <c r="G221" s="173"/>
      <c r="H221" s="136" t="s">
        <v>1470</v>
      </c>
      <c r="I221" s="174"/>
      <c r="J221" s="174" t="s">
        <v>342</v>
      </c>
      <c r="K221" s="75">
        <v>1</v>
      </c>
      <c r="L221" s="74">
        <f t="shared" si="16"/>
        <v>0</v>
      </c>
      <c r="M221" s="82"/>
      <c r="N221" s="82">
        <v>16</v>
      </c>
      <c r="O221" s="71">
        <v>0</v>
      </c>
      <c r="P221" s="73"/>
      <c r="Q221" s="71"/>
      <c r="R221" s="73"/>
      <c r="S221" s="71"/>
      <c r="T221" s="73"/>
      <c r="U221" s="71"/>
      <c r="V221" s="73"/>
      <c r="W221" s="71"/>
      <c r="X221" s="104"/>
      <c r="Y221" s="105"/>
      <c r="Z221" s="29"/>
      <c r="AA221" s="119" t="s">
        <v>944</v>
      </c>
      <c r="AB221" s="29"/>
      <c r="AC221" s="119"/>
      <c r="AD221" s="148" t="s">
        <v>946</v>
      </c>
    </row>
    <row r="222" spans="1:30" s="66" customFormat="1" ht="128.65" customHeight="1" outlineLevel="2">
      <c r="A222" s="106">
        <v>154</v>
      </c>
      <c r="B222" s="146" t="s">
        <v>934</v>
      </c>
      <c r="C222" s="138" t="s">
        <v>17</v>
      </c>
      <c r="D222" s="173" t="s">
        <v>336</v>
      </c>
      <c r="E222" s="174" t="s">
        <v>1014</v>
      </c>
      <c r="F222" s="174" t="s">
        <v>1015</v>
      </c>
      <c r="G222" s="173" t="s">
        <v>453</v>
      </c>
      <c r="H222" s="136" t="s">
        <v>1470</v>
      </c>
      <c r="I222" s="174" t="s">
        <v>1273</v>
      </c>
      <c r="J222" s="132" t="s">
        <v>1233</v>
      </c>
      <c r="K222" s="75">
        <v>1</v>
      </c>
      <c r="L222" s="74">
        <f t="shared" si="16"/>
        <v>0.6</v>
      </c>
      <c r="M222" s="82"/>
      <c r="N222" s="82">
        <v>16</v>
      </c>
      <c r="O222" s="71">
        <v>0.6</v>
      </c>
      <c r="P222" s="73"/>
      <c r="Q222" s="71"/>
      <c r="R222" s="73"/>
      <c r="S222" s="71"/>
      <c r="T222" s="73"/>
      <c r="U222" s="71"/>
      <c r="V222" s="73"/>
      <c r="W222" s="71"/>
      <c r="X222" s="104"/>
      <c r="Y222" s="105"/>
      <c r="Z222" s="29"/>
      <c r="AA222" s="119" t="s">
        <v>944</v>
      </c>
      <c r="AB222" s="29"/>
      <c r="AC222" s="119"/>
      <c r="AD222" s="148" t="s">
        <v>946</v>
      </c>
    </row>
    <row r="223" spans="1:30" s="66" customFormat="1" ht="42.95" customHeight="1" outlineLevel="2">
      <c r="A223" s="106">
        <v>155</v>
      </c>
      <c r="B223" s="146" t="s">
        <v>934</v>
      </c>
      <c r="C223" s="138" t="s">
        <v>17</v>
      </c>
      <c r="D223" s="173" t="s">
        <v>337</v>
      </c>
      <c r="E223" s="174" t="s">
        <v>1016</v>
      </c>
      <c r="F223" s="174" t="s">
        <v>343</v>
      </c>
      <c r="G223" s="173" t="s">
        <v>1096</v>
      </c>
      <c r="H223" s="136" t="s">
        <v>1470</v>
      </c>
      <c r="I223" s="174"/>
      <c r="J223" s="174" t="s">
        <v>371</v>
      </c>
      <c r="K223" s="75">
        <v>1</v>
      </c>
      <c r="L223" s="74">
        <f t="shared" si="16"/>
        <v>0</v>
      </c>
      <c r="M223" s="82"/>
      <c r="N223" s="82">
        <v>16</v>
      </c>
      <c r="O223" s="71">
        <v>0</v>
      </c>
      <c r="P223" s="73"/>
      <c r="Q223" s="71"/>
      <c r="R223" s="73"/>
      <c r="S223" s="71"/>
      <c r="T223" s="73"/>
      <c r="U223" s="71"/>
      <c r="V223" s="73"/>
      <c r="W223" s="71"/>
      <c r="X223" s="69"/>
      <c r="Y223" s="70"/>
      <c r="Z223" s="29"/>
      <c r="AA223" s="119" t="s">
        <v>944</v>
      </c>
      <c r="AB223" s="29"/>
      <c r="AC223" s="119"/>
      <c r="AD223" s="148" t="s">
        <v>946</v>
      </c>
    </row>
    <row r="224" spans="1:30" outlineLevel="1">
      <c r="A224" s="61">
        <v>43</v>
      </c>
      <c r="B224" s="189"/>
      <c r="C224" s="127" t="s">
        <v>17</v>
      </c>
      <c r="D224" s="139" t="s">
        <v>133</v>
      </c>
      <c r="E224" s="139" t="s">
        <v>79</v>
      </c>
      <c r="F224" s="139" t="s">
        <v>83</v>
      </c>
      <c r="G224" s="139"/>
      <c r="H224" s="190" t="s">
        <v>333</v>
      </c>
      <c r="I224" s="139"/>
      <c r="J224" s="139"/>
      <c r="K224" s="45">
        <v>0</v>
      </c>
      <c r="L224" s="74" t="str">
        <f t="shared" si="16"/>
        <v/>
      </c>
      <c r="M224" s="82"/>
      <c r="N224" s="82">
        <v>1</v>
      </c>
      <c r="O224" s="71"/>
      <c r="P224" s="73"/>
      <c r="Q224" s="71"/>
      <c r="R224" s="73">
        <v>1</v>
      </c>
      <c r="S224" s="71"/>
      <c r="T224" s="73">
        <v>1</v>
      </c>
      <c r="U224" s="71"/>
      <c r="V224" s="73">
        <v>1</v>
      </c>
      <c r="W224" s="71"/>
      <c r="X224" s="31"/>
      <c r="Y224" s="32"/>
      <c r="Z224" s="123"/>
      <c r="AA224" s="124"/>
      <c r="AB224" s="123"/>
      <c r="AC224" s="124"/>
      <c r="AD224" s="148"/>
    </row>
    <row r="225" spans="1:30" ht="229.5" outlineLevel="2">
      <c r="A225" s="21">
        <v>44</v>
      </c>
      <c r="B225" s="137" t="s">
        <v>934</v>
      </c>
      <c r="C225" s="107" t="s">
        <v>17</v>
      </c>
      <c r="D225" s="173" t="s">
        <v>80</v>
      </c>
      <c r="E225" s="173" t="s">
        <v>81</v>
      </c>
      <c r="F225" s="174" t="s">
        <v>196</v>
      </c>
      <c r="G225" s="174" t="s">
        <v>201</v>
      </c>
      <c r="H225" s="136" t="s">
        <v>1489</v>
      </c>
      <c r="I225" s="173" t="s">
        <v>1377</v>
      </c>
      <c r="J225" s="174" t="s">
        <v>1378</v>
      </c>
      <c r="K225" s="45">
        <v>1</v>
      </c>
      <c r="L225" s="41">
        <f t="shared" si="16"/>
        <v>1</v>
      </c>
      <c r="M225" s="82"/>
      <c r="N225" s="82" t="s">
        <v>1123</v>
      </c>
      <c r="O225" s="33">
        <v>1</v>
      </c>
      <c r="P225" s="39">
        <v>1</v>
      </c>
      <c r="Q225" s="33"/>
      <c r="R225" s="73">
        <v>1</v>
      </c>
      <c r="S225" s="33"/>
      <c r="T225" s="39">
        <v>1</v>
      </c>
      <c r="U225" s="33"/>
      <c r="V225" s="39">
        <v>1</v>
      </c>
      <c r="W225" s="33"/>
      <c r="X225" s="31"/>
      <c r="Y225" s="32"/>
      <c r="Z225" s="29" t="s">
        <v>928</v>
      </c>
      <c r="AA225" s="119" t="s">
        <v>937</v>
      </c>
      <c r="AB225" s="29"/>
      <c r="AC225" s="119"/>
      <c r="AD225" s="148" t="s">
        <v>941</v>
      </c>
    </row>
    <row r="226" spans="1:30" ht="25.5" outlineLevel="2">
      <c r="A226" s="76">
        <v>45</v>
      </c>
      <c r="B226" s="189"/>
      <c r="C226" s="127" t="s">
        <v>17</v>
      </c>
      <c r="D226" s="139" t="s">
        <v>84</v>
      </c>
      <c r="E226" s="139" t="s">
        <v>85</v>
      </c>
      <c r="F226" s="139" t="s">
        <v>105</v>
      </c>
      <c r="G226" s="139" t="s">
        <v>892</v>
      </c>
      <c r="H226" s="190" t="s">
        <v>333</v>
      </c>
      <c r="I226" s="139" t="s">
        <v>124</v>
      </c>
      <c r="J226" s="139" t="s">
        <v>722</v>
      </c>
      <c r="K226" s="45">
        <v>0.1</v>
      </c>
      <c r="L226" s="41" t="str">
        <f t="shared" si="16"/>
        <v/>
      </c>
      <c r="M226" s="82"/>
      <c r="N226" s="82">
        <v>2</v>
      </c>
      <c r="O226" s="71"/>
      <c r="P226" s="73"/>
      <c r="Q226" s="71"/>
      <c r="R226" s="73">
        <v>1</v>
      </c>
      <c r="S226" s="71"/>
      <c r="T226" s="73">
        <v>1</v>
      </c>
      <c r="U226" s="71"/>
      <c r="V226" s="73">
        <v>1</v>
      </c>
      <c r="W226" s="71"/>
      <c r="X226" s="31"/>
      <c r="Y226" s="32"/>
      <c r="Z226" s="29"/>
      <c r="AA226" s="119"/>
      <c r="AB226" s="29"/>
      <c r="AC226" s="119"/>
    </row>
    <row r="227" spans="1:30" ht="267.75" outlineLevel="2">
      <c r="A227" s="21">
        <v>46</v>
      </c>
      <c r="B227" s="146" t="s">
        <v>934</v>
      </c>
      <c r="C227" s="138" t="s">
        <v>17</v>
      </c>
      <c r="D227" s="174" t="s">
        <v>86</v>
      </c>
      <c r="E227" s="173" t="s">
        <v>219</v>
      </c>
      <c r="F227" s="174" t="s">
        <v>220</v>
      </c>
      <c r="G227" s="174" t="s">
        <v>121</v>
      </c>
      <c r="H227" s="136" t="s">
        <v>1490</v>
      </c>
      <c r="I227" s="173" t="s">
        <v>1379</v>
      </c>
      <c r="J227" s="174" t="s">
        <v>979</v>
      </c>
      <c r="K227" s="45">
        <v>1</v>
      </c>
      <c r="L227" s="41">
        <f t="shared" si="16"/>
        <v>1</v>
      </c>
      <c r="M227" s="82"/>
      <c r="N227" s="82" t="s">
        <v>406</v>
      </c>
      <c r="O227" s="33">
        <v>1</v>
      </c>
      <c r="P227" s="39">
        <v>1</v>
      </c>
      <c r="Q227" s="33"/>
      <c r="R227" s="73">
        <v>1</v>
      </c>
      <c r="S227" s="33"/>
      <c r="T227" s="39">
        <v>1</v>
      </c>
      <c r="U227" s="33"/>
      <c r="V227" s="39">
        <v>1</v>
      </c>
      <c r="W227" s="33"/>
      <c r="X227" s="31"/>
      <c r="Y227" s="32"/>
      <c r="Z227" s="29" t="s">
        <v>929</v>
      </c>
      <c r="AA227" s="122" t="s">
        <v>937</v>
      </c>
      <c r="AB227" s="29"/>
      <c r="AC227" s="122"/>
      <c r="AD227" s="148" t="s">
        <v>938</v>
      </c>
    </row>
    <row r="228" spans="1:30" ht="38.25" outlineLevel="2">
      <c r="A228" s="106">
        <v>47</v>
      </c>
      <c r="B228" s="137"/>
      <c r="C228" s="107" t="s">
        <v>17</v>
      </c>
      <c r="D228" s="173" t="s">
        <v>891</v>
      </c>
      <c r="E228" s="173" t="s">
        <v>920</v>
      </c>
      <c r="F228" s="173" t="s">
        <v>88</v>
      </c>
      <c r="G228" s="173"/>
      <c r="H228" s="136"/>
      <c r="I228" s="177" t="s">
        <v>914</v>
      </c>
      <c r="J228" s="173" t="s">
        <v>1380</v>
      </c>
      <c r="K228" s="45">
        <v>0</v>
      </c>
      <c r="L228" s="41"/>
      <c r="M228" s="82"/>
      <c r="N228" s="82"/>
      <c r="O228" s="33"/>
      <c r="P228" s="39">
        <v>1</v>
      </c>
      <c r="Q228" s="33"/>
      <c r="R228" s="73">
        <v>1</v>
      </c>
      <c r="S228" s="33"/>
      <c r="T228" s="39">
        <v>1</v>
      </c>
      <c r="U228" s="33"/>
      <c r="V228" s="39">
        <v>1</v>
      </c>
      <c r="W228" s="33"/>
      <c r="X228" s="31"/>
      <c r="Y228" s="32"/>
      <c r="Z228" s="29"/>
      <c r="AA228" s="122"/>
      <c r="AB228" s="29"/>
      <c r="AC228" s="122"/>
      <c r="AD228" s="148" t="s">
        <v>941</v>
      </c>
    </row>
    <row r="229" spans="1:30" ht="318.75" outlineLevel="2">
      <c r="A229" s="21">
        <v>48</v>
      </c>
      <c r="B229" s="146" t="s">
        <v>934</v>
      </c>
      <c r="C229" s="107" t="s">
        <v>17</v>
      </c>
      <c r="D229" s="173" t="s">
        <v>87</v>
      </c>
      <c r="E229" s="173" t="s">
        <v>291</v>
      </c>
      <c r="F229" s="173" t="s">
        <v>89</v>
      </c>
      <c r="G229" s="173" t="s">
        <v>892</v>
      </c>
      <c r="H229" s="136" t="s">
        <v>1491</v>
      </c>
      <c r="I229" s="177" t="s">
        <v>1381</v>
      </c>
      <c r="J229" s="174" t="s">
        <v>1382</v>
      </c>
      <c r="K229" s="45">
        <v>1</v>
      </c>
      <c r="L229" s="41">
        <f>IF(COUNT(O229,Q229,S229,U229,W229)&gt;0,SUM(O229,Q229,S229,U229,W229)/COUNT(O229,Q229,S229,U229,W229),"")</f>
        <v>1</v>
      </c>
      <c r="M229" s="82"/>
      <c r="N229" s="82" t="s">
        <v>1060</v>
      </c>
      <c r="O229" s="33">
        <v>1</v>
      </c>
      <c r="P229" s="39">
        <v>1</v>
      </c>
      <c r="Q229" s="33"/>
      <c r="R229" s="73">
        <v>1</v>
      </c>
      <c r="S229" s="33"/>
      <c r="T229" s="39">
        <v>1</v>
      </c>
      <c r="U229" s="33"/>
      <c r="V229" s="39">
        <v>1</v>
      </c>
      <c r="W229" s="33"/>
      <c r="X229" s="31"/>
      <c r="Y229" s="32"/>
      <c r="Z229" s="29" t="s">
        <v>929</v>
      </c>
      <c r="AA229" s="122" t="s">
        <v>937</v>
      </c>
      <c r="AB229" s="29"/>
      <c r="AC229" s="122"/>
      <c r="AD229" s="148" t="s">
        <v>955</v>
      </c>
    </row>
    <row r="230" spans="1:30" ht="38.25" outlineLevel="2">
      <c r="A230" s="76">
        <v>49</v>
      </c>
      <c r="B230" s="189"/>
      <c r="C230" s="127" t="s">
        <v>17</v>
      </c>
      <c r="D230" s="139" t="s">
        <v>213</v>
      </c>
      <c r="E230" s="139" t="s">
        <v>90</v>
      </c>
      <c r="F230" s="139" t="s">
        <v>214</v>
      </c>
      <c r="G230" s="139" t="s">
        <v>897</v>
      </c>
      <c r="H230" s="190" t="s">
        <v>333</v>
      </c>
      <c r="I230" s="139" t="s">
        <v>905</v>
      </c>
      <c r="J230" s="139" t="s">
        <v>215</v>
      </c>
      <c r="K230" s="45">
        <v>0</v>
      </c>
      <c r="L230" s="41" t="str">
        <f t="shared" si="16"/>
        <v/>
      </c>
      <c r="M230" s="82"/>
      <c r="N230" s="82" t="s">
        <v>429</v>
      </c>
      <c r="O230" s="33"/>
      <c r="P230" s="39">
        <v>1</v>
      </c>
      <c r="Q230" s="33"/>
      <c r="R230" s="73">
        <v>1</v>
      </c>
      <c r="S230" s="33"/>
      <c r="T230" s="39">
        <v>1</v>
      </c>
      <c r="U230" s="33"/>
      <c r="V230" s="39">
        <v>1</v>
      </c>
      <c r="W230" s="33"/>
      <c r="X230" s="31"/>
      <c r="Y230" s="32"/>
      <c r="Z230" s="29"/>
      <c r="AA230" s="122"/>
      <c r="AB230" s="29"/>
      <c r="AC230" s="122"/>
    </row>
    <row r="231" spans="1:30" s="66" customFormat="1" ht="331.5" outlineLevel="2">
      <c r="A231" s="79">
        <v>96</v>
      </c>
      <c r="B231" s="146" t="s">
        <v>934</v>
      </c>
      <c r="C231" s="107" t="s">
        <v>17</v>
      </c>
      <c r="D231" s="173" t="s">
        <v>210</v>
      </c>
      <c r="E231" s="173" t="s">
        <v>212</v>
      </c>
      <c r="F231" s="174" t="s">
        <v>217</v>
      </c>
      <c r="G231" s="174" t="s">
        <v>897</v>
      </c>
      <c r="H231" s="136" t="s">
        <v>1480</v>
      </c>
      <c r="I231" s="173" t="s">
        <v>1283</v>
      </c>
      <c r="J231" s="173" t="s">
        <v>1383</v>
      </c>
      <c r="K231" s="75">
        <v>1</v>
      </c>
      <c r="L231" s="74">
        <f t="shared" si="16"/>
        <v>1</v>
      </c>
      <c r="M231" s="82"/>
      <c r="N231" s="82" t="s">
        <v>1057</v>
      </c>
      <c r="O231" s="71">
        <v>1</v>
      </c>
      <c r="P231" s="73">
        <v>1</v>
      </c>
      <c r="Q231" s="71"/>
      <c r="R231" s="73">
        <v>1</v>
      </c>
      <c r="S231" s="71"/>
      <c r="T231" s="73">
        <v>1</v>
      </c>
      <c r="U231" s="71"/>
      <c r="V231" s="73">
        <v>1</v>
      </c>
      <c r="W231" s="71"/>
      <c r="X231" s="69"/>
      <c r="Y231" s="70"/>
      <c r="Z231" s="29" t="s">
        <v>929</v>
      </c>
      <c r="AA231" s="122" t="s">
        <v>937</v>
      </c>
      <c r="AB231" s="29"/>
      <c r="AC231" s="122"/>
      <c r="AD231" s="148" t="s">
        <v>956</v>
      </c>
    </row>
    <row r="232" spans="1:30" s="66" customFormat="1" ht="140.25" outlineLevel="2">
      <c r="A232" s="79">
        <v>97</v>
      </c>
      <c r="B232" s="146" t="s">
        <v>934</v>
      </c>
      <c r="C232" s="107" t="s">
        <v>17</v>
      </c>
      <c r="D232" s="173" t="s">
        <v>211</v>
      </c>
      <c r="E232" s="173" t="s">
        <v>216</v>
      </c>
      <c r="F232" s="173" t="s">
        <v>221</v>
      </c>
      <c r="G232" s="174" t="s">
        <v>899</v>
      </c>
      <c r="H232" s="136" t="s">
        <v>1473</v>
      </c>
      <c r="I232" s="173" t="s">
        <v>1284</v>
      </c>
      <c r="J232" s="173" t="s">
        <v>1105</v>
      </c>
      <c r="K232" s="75">
        <v>1</v>
      </c>
      <c r="L232" s="74">
        <f t="shared" si="16"/>
        <v>1</v>
      </c>
      <c r="M232" s="82"/>
      <c r="N232" s="82" t="s">
        <v>1061</v>
      </c>
      <c r="O232" s="71">
        <v>1</v>
      </c>
      <c r="P232" s="73">
        <v>1</v>
      </c>
      <c r="Q232" s="71"/>
      <c r="R232" s="73">
        <v>1</v>
      </c>
      <c r="S232" s="71"/>
      <c r="T232" s="73">
        <v>1</v>
      </c>
      <c r="U232" s="71"/>
      <c r="V232" s="73">
        <v>1</v>
      </c>
      <c r="W232" s="71"/>
      <c r="X232" s="104"/>
      <c r="Y232" s="105"/>
      <c r="Z232" s="29" t="s">
        <v>932</v>
      </c>
      <c r="AA232" s="122" t="s">
        <v>937</v>
      </c>
      <c r="AB232" s="29"/>
      <c r="AC232" s="122"/>
      <c r="AD232" s="148" t="s">
        <v>940</v>
      </c>
    </row>
    <row r="233" spans="1:30" s="66" customFormat="1" ht="140.25" outlineLevel="2">
      <c r="A233" s="106">
        <v>156</v>
      </c>
      <c r="B233" s="146" t="s">
        <v>934</v>
      </c>
      <c r="C233" s="107" t="s">
        <v>17</v>
      </c>
      <c r="D233" s="173" t="s">
        <v>350</v>
      </c>
      <c r="E233" s="173" t="s">
        <v>351</v>
      </c>
      <c r="F233" s="173" t="s">
        <v>352</v>
      </c>
      <c r="G233" s="174" t="s">
        <v>895</v>
      </c>
      <c r="H233" s="136" t="s">
        <v>1474</v>
      </c>
      <c r="I233" s="173" t="s">
        <v>1384</v>
      </c>
      <c r="J233" s="172" t="s">
        <v>1295</v>
      </c>
      <c r="K233" s="75">
        <v>1</v>
      </c>
      <c r="L233" s="74">
        <f t="shared" si="16"/>
        <v>1</v>
      </c>
      <c r="M233" s="82"/>
      <c r="N233" s="82" t="s">
        <v>1237</v>
      </c>
      <c r="O233" s="71">
        <v>1</v>
      </c>
      <c r="P233" s="73">
        <v>1</v>
      </c>
      <c r="Q233" s="71"/>
      <c r="R233" s="73">
        <v>1</v>
      </c>
      <c r="S233" s="71"/>
      <c r="T233" s="73">
        <v>1</v>
      </c>
      <c r="U233" s="71"/>
      <c r="V233" s="73">
        <v>1</v>
      </c>
      <c r="W233" s="71"/>
      <c r="X233" s="69"/>
      <c r="Y233" s="70"/>
      <c r="Z233" s="29"/>
      <c r="AA233" s="122" t="s">
        <v>937</v>
      </c>
      <c r="AB233" s="29"/>
      <c r="AC233" s="122"/>
      <c r="AD233" s="148" t="s">
        <v>938</v>
      </c>
    </row>
    <row r="234" spans="1:30" s="66" customFormat="1" ht="27.75" customHeight="1" outlineLevel="1">
      <c r="A234" s="126">
        <v>133</v>
      </c>
      <c r="B234" s="126"/>
      <c r="C234" s="127" t="s">
        <v>17</v>
      </c>
      <c r="D234" s="139" t="s">
        <v>292</v>
      </c>
      <c r="E234" s="139" t="s">
        <v>296</v>
      </c>
      <c r="F234" s="139" t="s">
        <v>297</v>
      </c>
      <c r="G234" s="139"/>
      <c r="H234" s="190" t="s">
        <v>333</v>
      </c>
      <c r="I234" s="139"/>
      <c r="J234" s="139"/>
      <c r="K234" s="75">
        <v>0</v>
      </c>
      <c r="L234" s="74"/>
      <c r="M234" s="82"/>
      <c r="N234" s="82"/>
      <c r="O234" s="71"/>
      <c r="P234" s="73"/>
      <c r="Q234" s="71"/>
      <c r="R234" s="73"/>
      <c r="S234" s="71"/>
      <c r="T234" s="73"/>
      <c r="U234" s="71"/>
      <c r="V234" s="73"/>
      <c r="W234" s="71"/>
      <c r="X234" s="69"/>
      <c r="Y234" s="70"/>
      <c r="Z234" s="29"/>
      <c r="AA234" s="122"/>
      <c r="AB234" s="29"/>
      <c r="AC234" s="122"/>
    </row>
    <row r="235" spans="1:30" s="66" customFormat="1" ht="27.75" customHeight="1" outlineLevel="2">
      <c r="A235" s="126">
        <v>134</v>
      </c>
      <c r="B235" s="126"/>
      <c r="C235" s="127" t="s">
        <v>17</v>
      </c>
      <c r="D235" s="139" t="s">
        <v>293</v>
      </c>
      <c r="E235" s="139" t="s">
        <v>731</v>
      </c>
      <c r="F235" s="139" t="s">
        <v>739</v>
      </c>
      <c r="G235" s="139" t="s">
        <v>900</v>
      </c>
      <c r="H235" s="190" t="s">
        <v>333</v>
      </c>
      <c r="I235" s="139"/>
      <c r="J235" s="139" t="s">
        <v>740</v>
      </c>
      <c r="K235" s="75">
        <v>0</v>
      </c>
      <c r="L235" s="74"/>
      <c r="M235" s="82"/>
      <c r="N235" s="82"/>
      <c r="O235" s="71"/>
      <c r="P235" s="73"/>
      <c r="Q235" s="71"/>
      <c r="R235" s="73"/>
      <c r="S235" s="71"/>
      <c r="T235" s="73"/>
      <c r="U235" s="71"/>
      <c r="V235" s="73"/>
      <c r="W235" s="71"/>
      <c r="X235" s="69"/>
      <c r="Y235" s="70"/>
      <c r="Z235" s="29"/>
      <c r="AA235" s="122"/>
      <c r="AB235" s="29"/>
      <c r="AC235" s="122"/>
    </row>
    <row r="236" spans="1:30" s="66" customFormat="1" ht="41.1" customHeight="1" outlineLevel="2">
      <c r="A236" s="106"/>
      <c r="B236" s="137"/>
      <c r="C236" s="138" t="s">
        <v>17</v>
      </c>
      <c r="D236" s="174" t="s">
        <v>723</v>
      </c>
      <c r="E236" s="173" t="s">
        <v>461</v>
      </c>
      <c r="F236" s="174" t="s">
        <v>739</v>
      </c>
      <c r="G236" s="174" t="s">
        <v>900</v>
      </c>
      <c r="H236" s="136" t="s">
        <v>1476</v>
      </c>
      <c r="I236" s="173" t="s">
        <v>935</v>
      </c>
      <c r="J236" s="174" t="s">
        <v>740</v>
      </c>
      <c r="K236" s="75">
        <v>0.1</v>
      </c>
      <c r="L236" s="74">
        <f t="shared" ref="L236:L246" si="17">IF(COUNT(O236,Q236,S236,U236,W236)&gt;0,SUM(O236,Q236,S236,U236,W236)/COUNT(O236,Q236,S236,U236,W236),"")</f>
        <v>1</v>
      </c>
      <c r="M236" s="82"/>
      <c r="N236" s="82" t="s">
        <v>407</v>
      </c>
      <c r="O236" s="71">
        <v>1</v>
      </c>
      <c r="P236" s="73"/>
      <c r="Q236" s="71"/>
      <c r="R236" s="73"/>
      <c r="S236" s="71"/>
      <c r="T236" s="73"/>
      <c r="U236" s="71"/>
      <c r="V236" s="73"/>
      <c r="W236" s="71"/>
      <c r="X236" s="104"/>
      <c r="Y236" s="105"/>
      <c r="Z236" s="29"/>
      <c r="AA236" s="121"/>
      <c r="AB236" s="29"/>
      <c r="AC236" s="121"/>
    </row>
    <row r="237" spans="1:30" s="66" customFormat="1" ht="51.75" customHeight="1" outlineLevel="2">
      <c r="A237" s="137"/>
      <c r="B237" s="137"/>
      <c r="C237" s="138" t="s">
        <v>17</v>
      </c>
      <c r="D237" s="174" t="s">
        <v>1147</v>
      </c>
      <c r="E237" s="173" t="s">
        <v>48</v>
      </c>
      <c r="F237" s="174"/>
      <c r="G237" s="174"/>
      <c r="H237" s="136"/>
      <c r="I237" s="173"/>
      <c r="J237" s="174" t="s">
        <v>1149</v>
      </c>
      <c r="K237" s="75"/>
      <c r="L237" s="74" t="str">
        <f t="shared" ref="L237" si="18">IF(COUNT(O237,Q237,S237,U237,W237)&gt;0,SUM(O237,Q237,S237,U237,W237)/COUNT(O237,Q237,S237,U237,W237),"")</f>
        <v/>
      </c>
      <c r="M237" s="82"/>
      <c r="N237" s="82" t="s">
        <v>407</v>
      </c>
      <c r="O237" s="71"/>
      <c r="P237" s="73"/>
      <c r="Q237" s="71"/>
      <c r="R237" s="73"/>
      <c r="S237" s="71"/>
      <c r="T237" s="73"/>
      <c r="U237" s="71"/>
      <c r="V237" s="73"/>
      <c r="W237" s="71"/>
      <c r="X237" s="104"/>
      <c r="Y237" s="105"/>
      <c r="Z237" s="29"/>
      <c r="AA237" s="149"/>
      <c r="AB237" s="29"/>
      <c r="AC237" s="149"/>
    </row>
    <row r="238" spans="1:30" s="66" customFormat="1" ht="51.75" customHeight="1" outlineLevel="2">
      <c r="A238" s="137"/>
      <c r="B238" s="137"/>
      <c r="C238" s="138" t="s">
        <v>17</v>
      </c>
      <c r="D238" s="174" t="s">
        <v>1150</v>
      </c>
      <c r="E238" s="173" t="s">
        <v>1151</v>
      </c>
      <c r="F238" s="174"/>
      <c r="G238" s="174"/>
      <c r="H238" s="136"/>
      <c r="I238" s="173"/>
      <c r="J238" s="174" t="s">
        <v>1152</v>
      </c>
      <c r="K238" s="75">
        <v>0.1</v>
      </c>
      <c r="L238" s="74">
        <f t="shared" ref="L238" si="19">IF(COUNT(O238,Q238,S238,U238,W238)&gt;0,SUM(O238,Q238,S238,U238,W238)/COUNT(O238,Q238,S238,U238,W238),"")</f>
        <v>1</v>
      </c>
      <c r="M238" s="82"/>
      <c r="N238" s="82" t="s">
        <v>407</v>
      </c>
      <c r="O238" s="71">
        <v>1</v>
      </c>
      <c r="P238" s="73"/>
      <c r="Q238" s="71"/>
      <c r="R238" s="73"/>
      <c r="S238" s="71"/>
      <c r="T238" s="73"/>
      <c r="U238" s="71"/>
      <c r="V238" s="73"/>
      <c r="W238" s="71"/>
      <c r="X238" s="104"/>
      <c r="Y238" s="105"/>
      <c r="Z238" s="29"/>
      <c r="AA238" s="149"/>
      <c r="AB238" s="29"/>
      <c r="AC238" s="149"/>
    </row>
    <row r="239" spans="1:30" s="66" customFormat="1" ht="51.75" customHeight="1" outlineLevel="2">
      <c r="A239" s="137"/>
      <c r="B239" s="137"/>
      <c r="C239" s="138" t="s">
        <v>17</v>
      </c>
      <c r="D239" s="174" t="s">
        <v>1153</v>
      </c>
      <c r="E239" s="173" t="s">
        <v>1154</v>
      </c>
      <c r="F239" s="174"/>
      <c r="G239" s="174"/>
      <c r="H239" s="136"/>
      <c r="I239" s="173"/>
      <c r="J239" s="174" t="s">
        <v>1149</v>
      </c>
      <c r="K239" s="75"/>
      <c r="L239" s="74" t="str">
        <f t="shared" ref="L239" si="20">IF(COUNT(O239,Q239,S239,U239,W239)&gt;0,SUM(O239,Q239,S239,U239,W239)/COUNT(O239,Q239,S239,U239,W239),"")</f>
        <v/>
      </c>
      <c r="M239" s="82"/>
      <c r="N239" s="82" t="s">
        <v>407</v>
      </c>
      <c r="O239" s="71"/>
      <c r="P239" s="73"/>
      <c r="Q239" s="71"/>
      <c r="R239" s="73"/>
      <c r="S239" s="71"/>
      <c r="T239" s="73"/>
      <c r="U239" s="71"/>
      <c r="V239" s="73"/>
      <c r="W239" s="71"/>
      <c r="X239" s="104"/>
      <c r="Y239" s="105"/>
      <c r="Z239" s="29"/>
      <c r="AA239" s="149"/>
      <c r="AB239" s="29"/>
      <c r="AC239" s="149"/>
    </row>
    <row r="240" spans="1:30" s="66" customFormat="1" ht="41.1" customHeight="1" outlineLevel="2">
      <c r="A240" s="106"/>
      <c r="B240" s="146" t="s">
        <v>934</v>
      </c>
      <c r="C240" s="138" t="s">
        <v>17</v>
      </c>
      <c r="D240" s="174" t="s">
        <v>724</v>
      </c>
      <c r="E240" s="173" t="s">
        <v>732</v>
      </c>
      <c r="F240" s="174" t="s">
        <v>739</v>
      </c>
      <c r="G240" s="174" t="s">
        <v>900</v>
      </c>
      <c r="H240" s="136" t="s">
        <v>1470</v>
      </c>
      <c r="I240" s="177" t="s">
        <v>1385</v>
      </c>
      <c r="J240" s="174" t="s">
        <v>1386</v>
      </c>
      <c r="K240" s="75">
        <v>1</v>
      </c>
      <c r="L240" s="74">
        <f t="shared" si="17"/>
        <v>0.9</v>
      </c>
      <c r="M240" s="82"/>
      <c r="N240" s="82">
        <v>16</v>
      </c>
      <c r="O240" s="71">
        <v>0.9</v>
      </c>
      <c r="P240" s="73"/>
      <c r="Q240" s="71"/>
      <c r="R240" s="73"/>
      <c r="S240" s="71"/>
      <c r="T240" s="73"/>
      <c r="U240" s="71"/>
      <c r="V240" s="73"/>
      <c r="W240" s="71"/>
      <c r="X240" s="104"/>
      <c r="Y240" s="105"/>
      <c r="Z240" s="29"/>
      <c r="AA240" s="121" t="s">
        <v>942</v>
      </c>
      <c r="AB240" s="29"/>
      <c r="AC240" s="121"/>
      <c r="AD240" s="148"/>
    </row>
    <row r="241" spans="1:30" s="66" customFormat="1" ht="41.1" customHeight="1" outlineLevel="2">
      <c r="A241" s="106"/>
      <c r="B241" s="146" t="s">
        <v>934</v>
      </c>
      <c r="C241" s="138" t="s">
        <v>17</v>
      </c>
      <c r="D241" s="174" t="s">
        <v>725</v>
      </c>
      <c r="E241" s="173" t="s">
        <v>733</v>
      </c>
      <c r="F241" s="174" t="s">
        <v>739</v>
      </c>
      <c r="G241" s="174" t="s">
        <v>900</v>
      </c>
      <c r="H241" s="136" t="s">
        <v>1470</v>
      </c>
      <c r="I241" s="177" t="s">
        <v>1387</v>
      </c>
      <c r="J241" s="174" t="s">
        <v>1388</v>
      </c>
      <c r="K241" s="75">
        <v>1</v>
      </c>
      <c r="L241" s="74">
        <f t="shared" si="17"/>
        <v>0.9</v>
      </c>
      <c r="M241" s="82"/>
      <c r="N241" s="82">
        <v>16</v>
      </c>
      <c r="O241" s="71">
        <v>0.9</v>
      </c>
      <c r="P241" s="73"/>
      <c r="Q241" s="71"/>
      <c r="R241" s="73"/>
      <c r="S241" s="71"/>
      <c r="T241" s="73"/>
      <c r="U241" s="71"/>
      <c r="V241" s="73"/>
      <c r="W241" s="71"/>
      <c r="X241" s="104"/>
      <c r="Y241" s="105"/>
      <c r="Z241" s="29"/>
      <c r="AA241" s="121" t="s">
        <v>942</v>
      </c>
      <c r="AB241" s="29"/>
      <c r="AC241" s="121"/>
      <c r="AD241" s="148"/>
    </row>
    <row r="242" spans="1:30" s="66" customFormat="1" ht="41.1" customHeight="1" outlineLevel="2">
      <c r="A242" s="106"/>
      <c r="B242" s="146" t="s">
        <v>934</v>
      </c>
      <c r="C242" s="138" t="s">
        <v>17</v>
      </c>
      <c r="D242" s="174" t="s">
        <v>726</v>
      </c>
      <c r="E242" s="173" t="s">
        <v>734</v>
      </c>
      <c r="F242" s="174" t="s">
        <v>739</v>
      </c>
      <c r="G242" s="174" t="s">
        <v>900</v>
      </c>
      <c r="H242" s="136" t="s">
        <v>1470</v>
      </c>
      <c r="I242" s="177" t="s">
        <v>1387</v>
      </c>
      <c r="J242" s="174" t="s">
        <v>1388</v>
      </c>
      <c r="K242" s="75">
        <v>1</v>
      </c>
      <c r="L242" s="74">
        <f t="shared" si="17"/>
        <v>0.9</v>
      </c>
      <c r="M242" s="82"/>
      <c r="N242" s="82">
        <v>16</v>
      </c>
      <c r="O242" s="71">
        <v>0.9</v>
      </c>
      <c r="P242" s="73"/>
      <c r="Q242" s="71"/>
      <c r="R242" s="73"/>
      <c r="S242" s="71"/>
      <c r="T242" s="73"/>
      <c r="U242" s="71"/>
      <c r="V242" s="73"/>
      <c r="W242" s="71"/>
      <c r="X242" s="104"/>
      <c r="Y242" s="105"/>
      <c r="Z242" s="29"/>
      <c r="AA242" s="121" t="s">
        <v>942</v>
      </c>
      <c r="AB242" s="29"/>
      <c r="AC242" s="121"/>
      <c r="AD242" s="148"/>
    </row>
    <row r="243" spans="1:30" s="66" customFormat="1" ht="41.1" customHeight="1" outlineLevel="2">
      <c r="A243" s="106"/>
      <c r="B243" s="146" t="s">
        <v>934</v>
      </c>
      <c r="C243" s="138" t="s">
        <v>17</v>
      </c>
      <c r="D243" s="174" t="s">
        <v>727</v>
      </c>
      <c r="E243" s="173" t="s">
        <v>735</v>
      </c>
      <c r="F243" s="174" t="s">
        <v>739</v>
      </c>
      <c r="G243" s="174" t="s">
        <v>900</v>
      </c>
      <c r="H243" s="136" t="s">
        <v>1470</v>
      </c>
      <c r="I243" s="176" t="s">
        <v>1389</v>
      </c>
      <c r="J243" s="174" t="s">
        <v>1388</v>
      </c>
      <c r="K243" s="75">
        <v>1</v>
      </c>
      <c r="L243" s="74">
        <f t="shared" si="17"/>
        <v>0.9</v>
      </c>
      <c r="M243" s="82"/>
      <c r="N243" s="82">
        <v>16</v>
      </c>
      <c r="O243" s="71">
        <v>0.9</v>
      </c>
      <c r="P243" s="73"/>
      <c r="Q243" s="71"/>
      <c r="R243" s="73"/>
      <c r="S243" s="71"/>
      <c r="T243" s="73"/>
      <c r="U243" s="71"/>
      <c r="V243" s="73"/>
      <c r="W243" s="71"/>
      <c r="X243" s="104"/>
      <c r="Y243" s="105"/>
      <c r="Z243" s="29"/>
      <c r="AA243" s="121" t="s">
        <v>942</v>
      </c>
      <c r="AB243" s="29"/>
      <c r="AC243" s="121"/>
      <c r="AD243" s="148"/>
    </row>
    <row r="244" spans="1:30" s="66" customFormat="1" ht="41.1" customHeight="1" outlineLevel="2">
      <c r="A244" s="106"/>
      <c r="B244" s="146" t="s">
        <v>934</v>
      </c>
      <c r="C244" s="138" t="s">
        <v>17</v>
      </c>
      <c r="D244" s="174" t="s">
        <v>728</v>
      </c>
      <c r="E244" s="173" t="s">
        <v>736</v>
      </c>
      <c r="F244" s="174" t="s">
        <v>739</v>
      </c>
      <c r="G244" s="174" t="s">
        <v>900</v>
      </c>
      <c r="H244" s="136" t="s">
        <v>1470</v>
      </c>
      <c r="I244" s="176" t="s">
        <v>1390</v>
      </c>
      <c r="J244" s="174" t="s">
        <v>1386</v>
      </c>
      <c r="K244" s="75">
        <v>1</v>
      </c>
      <c r="L244" s="74">
        <f t="shared" si="17"/>
        <v>0.9</v>
      </c>
      <c r="M244" s="82"/>
      <c r="N244" s="82">
        <v>16</v>
      </c>
      <c r="O244" s="71">
        <v>0.9</v>
      </c>
      <c r="P244" s="73"/>
      <c r="Q244" s="71"/>
      <c r="R244" s="73"/>
      <c r="S244" s="71"/>
      <c r="T244" s="73"/>
      <c r="U244" s="71"/>
      <c r="V244" s="73"/>
      <c r="W244" s="71"/>
      <c r="X244" s="104"/>
      <c r="Y244" s="105"/>
      <c r="Z244" s="29"/>
      <c r="AA244" s="121" t="s">
        <v>942</v>
      </c>
      <c r="AB244" s="29"/>
      <c r="AC244" s="121"/>
      <c r="AD244" s="148"/>
    </row>
    <row r="245" spans="1:30" s="66" customFormat="1" ht="41.1" customHeight="1" outlineLevel="2">
      <c r="A245" s="106"/>
      <c r="B245" s="146" t="s">
        <v>934</v>
      </c>
      <c r="C245" s="138" t="s">
        <v>17</v>
      </c>
      <c r="D245" s="174" t="s">
        <v>729</v>
      </c>
      <c r="E245" s="173" t="s">
        <v>737</v>
      </c>
      <c r="F245" s="174" t="s">
        <v>739</v>
      </c>
      <c r="G245" s="174" t="s">
        <v>900</v>
      </c>
      <c r="H245" s="136" t="s">
        <v>1470</v>
      </c>
      <c r="I245" s="176" t="s">
        <v>1390</v>
      </c>
      <c r="J245" s="174" t="s">
        <v>1386</v>
      </c>
      <c r="K245" s="75">
        <v>1</v>
      </c>
      <c r="L245" s="74">
        <f t="shared" si="17"/>
        <v>0.9</v>
      </c>
      <c r="M245" s="82"/>
      <c r="N245" s="82">
        <v>16</v>
      </c>
      <c r="O245" s="71">
        <v>0.9</v>
      </c>
      <c r="P245" s="73"/>
      <c r="Q245" s="71"/>
      <c r="R245" s="73"/>
      <c r="S245" s="71"/>
      <c r="T245" s="73"/>
      <c r="U245" s="71"/>
      <c r="V245" s="73"/>
      <c r="W245" s="71"/>
      <c r="X245" s="104"/>
      <c r="Y245" s="105"/>
      <c r="Z245" s="29"/>
      <c r="AA245" s="121" t="s">
        <v>942</v>
      </c>
      <c r="AB245" s="29"/>
      <c r="AC245" s="121"/>
      <c r="AD245" s="148"/>
    </row>
    <row r="246" spans="1:30" s="66" customFormat="1" ht="41.1" customHeight="1" outlineLevel="2">
      <c r="A246" s="106"/>
      <c r="B246" s="146" t="s">
        <v>934</v>
      </c>
      <c r="C246" s="138" t="s">
        <v>17</v>
      </c>
      <c r="D246" s="174" t="s">
        <v>730</v>
      </c>
      <c r="E246" s="173" t="s">
        <v>738</v>
      </c>
      <c r="F246" s="174" t="s">
        <v>739</v>
      </c>
      <c r="G246" s="174" t="s">
        <v>900</v>
      </c>
      <c r="H246" s="136" t="s">
        <v>1470</v>
      </c>
      <c r="I246" s="176" t="s">
        <v>1390</v>
      </c>
      <c r="J246" s="174" t="s">
        <v>1386</v>
      </c>
      <c r="K246" s="75">
        <v>1</v>
      </c>
      <c r="L246" s="74">
        <f t="shared" si="17"/>
        <v>0.9</v>
      </c>
      <c r="M246" s="82"/>
      <c r="N246" s="82">
        <v>16</v>
      </c>
      <c r="O246" s="71">
        <v>0.9</v>
      </c>
      <c r="P246" s="73"/>
      <c r="Q246" s="71"/>
      <c r="R246" s="73"/>
      <c r="S246" s="71"/>
      <c r="T246" s="73"/>
      <c r="U246" s="71"/>
      <c r="V246" s="73"/>
      <c r="W246" s="71"/>
      <c r="X246" s="104"/>
      <c r="Y246" s="105"/>
      <c r="Z246" s="29"/>
      <c r="AA246" s="121" t="s">
        <v>942</v>
      </c>
      <c r="AB246" s="29"/>
      <c r="AC246" s="121"/>
      <c r="AD246" s="148"/>
    </row>
    <row r="247" spans="1:30" s="66" customFormat="1" ht="18" customHeight="1" outlineLevel="2">
      <c r="A247" s="126">
        <v>135</v>
      </c>
      <c r="B247" s="126"/>
      <c r="C247" s="127" t="s">
        <v>17</v>
      </c>
      <c r="D247" s="139" t="s">
        <v>304</v>
      </c>
      <c r="E247" s="139" t="s">
        <v>298</v>
      </c>
      <c r="F247" s="139" t="s">
        <v>305</v>
      </c>
      <c r="G247" s="139"/>
      <c r="H247" s="190" t="s">
        <v>333</v>
      </c>
      <c r="I247" s="139"/>
      <c r="J247" s="139"/>
      <c r="K247" s="75">
        <v>0</v>
      </c>
      <c r="L247" s="74"/>
      <c r="M247" s="82"/>
      <c r="N247" s="82"/>
      <c r="O247" s="71"/>
      <c r="P247" s="73"/>
      <c r="Q247" s="71"/>
      <c r="R247" s="73"/>
      <c r="S247" s="71"/>
      <c r="T247" s="73"/>
      <c r="U247" s="71"/>
      <c r="V247" s="73"/>
      <c r="W247" s="71"/>
      <c r="X247" s="69"/>
      <c r="Y247" s="70"/>
      <c r="Z247" s="29"/>
      <c r="AA247" s="122"/>
      <c r="AB247" s="29"/>
      <c r="AC247" s="122"/>
    </row>
    <row r="248" spans="1:30" s="66" customFormat="1" ht="24" customHeight="1" outlineLevel="2">
      <c r="A248" s="126">
        <v>136</v>
      </c>
      <c r="B248" s="126"/>
      <c r="C248" s="127" t="s">
        <v>17</v>
      </c>
      <c r="D248" s="139" t="s">
        <v>294</v>
      </c>
      <c r="E248" s="139" t="s">
        <v>749</v>
      </c>
      <c r="F248" s="139" t="s">
        <v>757</v>
      </c>
      <c r="G248" s="139"/>
      <c r="H248" s="190" t="s">
        <v>333</v>
      </c>
      <c r="I248" s="139"/>
      <c r="J248" s="139" t="s">
        <v>758</v>
      </c>
      <c r="K248" s="75">
        <v>0</v>
      </c>
      <c r="L248" s="74"/>
      <c r="M248" s="82"/>
      <c r="N248" s="82"/>
      <c r="O248" s="71"/>
      <c r="P248" s="73"/>
      <c r="Q248" s="71"/>
      <c r="R248" s="73"/>
      <c r="S248" s="71"/>
      <c r="T248" s="73"/>
      <c r="U248" s="71"/>
      <c r="V248" s="73"/>
      <c r="W248" s="71"/>
      <c r="X248" s="69"/>
      <c r="Y248" s="70"/>
      <c r="Z248" s="29"/>
      <c r="AA248" s="122"/>
      <c r="AB248" s="29"/>
      <c r="AC248" s="122"/>
    </row>
    <row r="249" spans="1:30" s="66" customFormat="1" ht="42.6" customHeight="1" outlineLevel="2">
      <c r="A249" s="106"/>
      <c r="B249" s="137"/>
      <c r="C249" s="138" t="s">
        <v>17</v>
      </c>
      <c r="D249" s="174" t="s">
        <v>741</v>
      </c>
      <c r="E249" s="173" t="s">
        <v>461</v>
      </c>
      <c r="F249" s="174" t="s">
        <v>757</v>
      </c>
      <c r="G249" s="174"/>
      <c r="H249" s="136" t="s">
        <v>1476</v>
      </c>
      <c r="I249" s="173" t="s">
        <v>1099</v>
      </c>
      <c r="J249" s="174" t="s">
        <v>1079</v>
      </c>
      <c r="K249" s="75">
        <v>0.1</v>
      </c>
      <c r="L249" s="74">
        <f t="shared" ref="L249:L270" si="21">IF(COUNT(O249,Q249,S249,U249,W249)&gt;0,SUM(O249,Q249,S249,U249,W249)/COUNT(O249,Q249,S249,U249,W249),"")</f>
        <v>1</v>
      </c>
      <c r="M249" s="82"/>
      <c r="N249" s="82" t="s">
        <v>407</v>
      </c>
      <c r="O249" s="71">
        <v>1</v>
      </c>
      <c r="P249" s="73"/>
      <c r="Q249" s="71"/>
      <c r="R249" s="73"/>
      <c r="S249" s="71"/>
      <c r="T249" s="73"/>
      <c r="U249" s="71"/>
      <c r="V249" s="73"/>
      <c r="W249" s="71"/>
      <c r="X249" s="104"/>
      <c r="Y249" s="105"/>
      <c r="Z249" s="29"/>
      <c r="AA249" s="121"/>
      <c r="AB249" s="29"/>
      <c r="AC249" s="121"/>
    </row>
    <row r="250" spans="1:30" s="66" customFormat="1" ht="53.25" customHeight="1" outlineLevel="2">
      <c r="A250" s="137"/>
      <c r="B250" s="137"/>
      <c r="C250" s="138" t="s">
        <v>17</v>
      </c>
      <c r="D250" s="174" t="s">
        <v>1155</v>
      </c>
      <c r="E250" s="173" t="s">
        <v>1156</v>
      </c>
      <c r="F250" s="174"/>
      <c r="G250" s="174"/>
      <c r="H250" s="136"/>
      <c r="I250" s="173"/>
      <c r="J250" s="174" t="s">
        <v>1168</v>
      </c>
      <c r="K250" s="75"/>
      <c r="L250" s="74" t="str">
        <f t="shared" ref="L250:L251" si="22">IF(COUNT(O250,Q250,S250,U250,W250)&gt;0,SUM(O250,Q250,S250,U250,W250)/COUNT(O250,Q250,S250,U250,W250),"")</f>
        <v/>
      </c>
      <c r="M250" s="82"/>
      <c r="N250" s="82"/>
      <c r="O250" s="71"/>
      <c r="P250" s="73"/>
      <c r="Q250" s="71"/>
      <c r="R250" s="73"/>
      <c r="S250" s="71"/>
      <c r="T250" s="73"/>
      <c r="U250" s="71"/>
      <c r="V250" s="73"/>
      <c r="W250" s="71"/>
      <c r="X250" s="104"/>
      <c r="Y250" s="105"/>
      <c r="Z250" s="29"/>
      <c r="AA250" s="149"/>
      <c r="AB250" s="29"/>
      <c r="AC250" s="149"/>
    </row>
    <row r="251" spans="1:30" s="66" customFormat="1" ht="42.6" customHeight="1" outlineLevel="2">
      <c r="A251" s="137"/>
      <c r="B251" s="137"/>
      <c r="C251" s="138" t="s">
        <v>17</v>
      </c>
      <c r="D251" s="174" t="s">
        <v>1157</v>
      </c>
      <c r="E251" s="173" t="s">
        <v>1159</v>
      </c>
      <c r="F251" s="174"/>
      <c r="G251" s="174"/>
      <c r="H251" s="136"/>
      <c r="I251" s="173"/>
      <c r="J251" s="174" t="s">
        <v>1169</v>
      </c>
      <c r="K251" s="75">
        <v>0.1</v>
      </c>
      <c r="L251" s="74">
        <f t="shared" si="22"/>
        <v>1</v>
      </c>
      <c r="M251" s="82"/>
      <c r="N251" s="82" t="s">
        <v>407</v>
      </c>
      <c r="O251" s="71">
        <v>1</v>
      </c>
      <c r="P251" s="73"/>
      <c r="Q251" s="71"/>
      <c r="R251" s="73"/>
      <c r="S251" s="71"/>
      <c r="T251" s="73"/>
      <c r="U251" s="71"/>
      <c r="V251" s="73"/>
      <c r="W251" s="71"/>
      <c r="X251" s="104"/>
      <c r="Y251" s="105"/>
      <c r="Z251" s="29"/>
      <c r="AA251" s="149"/>
      <c r="AB251" s="29"/>
      <c r="AC251" s="149"/>
    </row>
    <row r="252" spans="1:30" s="66" customFormat="1" ht="53.25" customHeight="1" outlineLevel="2">
      <c r="A252" s="137"/>
      <c r="B252" s="137"/>
      <c r="C252" s="138" t="s">
        <v>17</v>
      </c>
      <c r="D252" s="174" t="s">
        <v>1158</v>
      </c>
      <c r="E252" s="173" t="s">
        <v>1160</v>
      </c>
      <c r="F252" s="174"/>
      <c r="G252" s="174"/>
      <c r="H252" s="136"/>
      <c r="I252" s="173"/>
      <c r="J252" s="174" t="s">
        <v>1170</v>
      </c>
      <c r="K252" s="75"/>
      <c r="L252" s="74" t="str">
        <f t="shared" ref="L252" si="23">IF(COUNT(O252,Q252,S252,U252,W252)&gt;0,SUM(O252,Q252,S252,U252,W252)/COUNT(O252,Q252,S252,U252,W252),"")</f>
        <v/>
      </c>
      <c r="M252" s="82"/>
      <c r="N252" s="82"/>
      <c r="O252" s="71"/>
      <c r="P252" s="73"/>
      <c r="Q252" s="71"/>
      <c r="R252" s="73"/>
      <c r="S252" s="71"/>
      <c r="T252" s="73"/>
      <c r="U252" s="71"/>
      <c r="V252" s="73"/>
      <c r="W252" s="71"/>
      <c r="X252" s="104"/>
      <c r="Y252" s="105"/>
      <c r="Z252" s="29"/>
      <c r="AA252" s="149"/>
      <c r="AB252" s="29"/>
      <c r="AC252" s="149"/>
    </row>
    <row r="253" spans="1:30" s="66" customFormat="1" ht="79.150000000000006" customHeight="1" outlineLevel="2">
      <c r="A253" s="106"/>
      <c r="B253" s="146" t="s">
        <v>934</v>
      </c>
      <c r="C253" s="138" t="s">
        <v>17</v>
      </c>
      <c r="D253" s="173" t="s">
        <v>742</v>
      </c>
      <c r="E253" s="173" t="s">
        <v>750</v>
      </c>
      <c r="F253" s="173" t="s">
        <v>757</v>
      </c>
      <c r="G253" s="174"/>
      <c r="H253" s="136" t="s">
        <v>1477</v>
      </c>
      <c r="I253" s="173" t="s">
        <v>1391</v>
      </c>
      <c r="J253" s="174" t="s">
        <v>1392</v>
      </c>
      <c r="K253" s="75">
        <v>1</v>
      </c>
      <c r="L253" s="74">
        <f t="shared" si="21"/>
        <v>1</v>
      </c>
      <c r="M253" s="82"/>
      <c r="N253" s="82">
        <v>9</v>
      </c>
      <c r="O253" s="71">
        <v>1</v>
      </c>
      <c r="P253" s="73"/>
      <c r="Q253" s="71"/>
      <c r="R253" s="73"/>
      <c r="S253" s="71"/>
      <c r="T253" s="73"/>
      <c r="U253" s="71"/>
      <c r="V253" s="73"/>
      <c r="W253" s="71"/>
      <c r="X253" s="104"/>
      <c r="Y253" s="105"/>
      <c r="Z253" s="29"/>
      <c r="AA253" s="121" t="s">
        <v>942</v>
      </c>
      <c r="AB253" s="29"/>
      <c r="AC253" s="121"/>
      <c r="AD253" s="148"/>
    </row>
    <row r="254" spans="1:30" s="66" customFormat="1" ht="58.5" customHeight="1" outlineLevel="2">
      <c r="A254" s="106"/>
      <c r="B254" s="146" t="s">
        <v>934</v>
      </c>
      <c r="C254" s="138" t="s">
        <v>17</v>
      </c>
      <c r="D254" s="174" t="s">
        <v>743</v>
      </c>
      <c r="E254" s="173" t="s">
        <v>751</v>
      </c>
      <c r="F254" s="174" t="s">
        <v>757</v>
      </c>
      <c r="G254" s="174"/>
      <c r="H254" s="136" t="s">
        <v>1470</v>
      </c>
      <c r="I254" s="173" t="s">
        <v>1393</v>
      </c>
      <c r="J254" s="174" t="s">
        <v>1394</v>
      </c>
      <c r="K254" s="75">
        <v>1</v>
      </c>
      <c r="L254" s="74">
        <f t="shared" si="21"/>
        <v>0.9</v>
      </c>
      <c r="M254" s="82"/>
      <c r="N254" s="82">
        <v>16</v>
      </c>
      <c r="O254" s="71">
        <v>0.9</v>
      </c>
      <c r="P254" s="73"/>
      <c r="Q254" s="71"/>
      <c r="R254" s="73"/>
      <c r="S254" s="71"/>
      <c r="T254" s="73"/>
      <c r="U254" s="71"/>
      <c r="V254" s="73"/>
      <c r="W254" s="71"/>
      <c r="X254" s="104"/>
      <c r="Y254" s="105"/>
      <c r="Z254" s="29"/>
      <c r="AA254" s="121" t="s">
        <v>942</v>
      </c>
      <c r="AB254" s="29"/>
      <c r="AC254" s="121"/>
      <c r="AD254" s="148"/>
    </row>
    <row r="255" spans="1:30" s="66" customFormat="1" ht="42.6" customHeight="1" outlineLevel="2">
      <c r="A255" s="106"/>
      <c r="B255" s="146" t="s">
        <v>934</v>
      </c>
      <c r="C255" s="138" t="s">
        <v>17</v>
      </c>
      <c r="D255" s="174" t="s">
        <v>744</v>
      </c>
      <c r="E255" s="173" t="s">
        <v>752</v>
      </c>
      <c r="F255" s="174" t="s">
        <v>757</v>
      </c>
      <c r="G255" s="174"/>
      <c r="H255" s="136" t="s">
        <v>1470</v>
      </c>
      <c r="I255" s="173" t="s">
        <v>1395</v>
      </c>
      <c r="J255" s="174" t="s">
        <v>1394</v>
      </c>
      <c r="K255" s="75">
        <v>1</v>
      </c>
      <c r="L255" s="74">
        <f t="shared" si="21"/>
        <v>0.9</v>
      </c>
      <c r="M255" s="82"/>
      <c r="N255" s="82">
        <v>16</v>
      </c>
      <c r="O255" s="71">
        <v>0.9</v>
      </c>
      <c r="P255" s="73"/>
      <c r="Q255" s="71"/>
      <c r="R255" s="73"/>
      <c r="S255" s="71"/>
      <c r="T255" s="73"/>
      <c r="U255" s="71"/>
      <c r="V255" s="73"/>
      <c r="W255" s="71"/>
      <c r="X255" s="104"/>
      <c r="Y255" s="105"/>
      <c r="Z255" s="29"/>
      <c r="AA255" s="121" t="s">
        <v>942</v>
      </c>
      <c r="AB255" s="29"/>
      <c r="AC255" s="121"/>
      <c r="AD255" s="148"/>
    </row>
    <row r="256" spans="1:30" s="66" customFormat="1" ht="42.6" customHeight="1" outlineLevel="2">
      <c r="A256" s="106"/>
      <c r="B256" s="146" t="s">
        <v>934</v>
      </c>
      <c r="C256" s="138" t="s">
        <v>17</v>
      </c>
      <c r="D256" s="174" t="s">
        <v>745</v>
      </c>
      <c r="E256" s="173" t="s">
        <v>753</v>
      </c>
      <c r="F256" s="174" t="s">
        <v>757</v>
      </c>
      <c r="G256" s="174" t="s">
        <v>900</v>
      </c>
      <c r="H256" s="136" t="s">
        <v>1470</v>
      </c>
      <c r="I256" s="174" t="s">
        <v>1396</v>
      </c>
      <c r="J256" s="174" t="s">
        <v>1397</v>
      </c>
      <c r="K256" s="75">
        <v>1</v>
      </c>
      <c r="L256" s="74">
        <f t="shared" si="21"/>
        <v>0.9</v>
      </c>
      <c r="M256" s="82"/>
      <c r="N256" s="82">
        <v>16</v>
      </c>
      <c r="O256" s="71">
        <v>0.9</v>
      </c>
      <c r="P256" s="73"/>
      <c r="Q256" s="71"/>
      <c r="R256" s="73"/>
      <c r="S256" s="71"/>
      <c r="T256" s="73"/>
      <c r="U256" s="71"/>
      <c r="V256" s="73"/>
      <c r="W256" s="71"/>
      <c r="X256" s="104"/>
      <c r="Y256" s="105"/>
      <c r="Z256" s="29"/>
      <c r="AA256" s="121" t="s">
        <v>942</v>
      </c>
      <c r="AB256" s="29"/>
      <c r="AC256" s="121"/>
      <c r="AD256" s="148"/>
    </row>
    <row r="257" spans="1:30" s="66" customFormat="1" ht="42.6" customHeight="1" outlineLevel="2">
      <c r="A257" s="106"/>
      <c r="B257" s="146" t="s">
        <v>934</v>
      </c>
      <c r="C257" s="138" t="s">
        <v>17</v>
      </c>
      <c r="D257" s="174" t="s">
        <v>746</v>
      </c>
      <c r="E257" s="173" t="s">
        <v>754</v>
      </c>
      <c r="F257" s="174" t="s">
        <v>757</v>
      </c>
      <c r="G257" s="174" t="s">
        <v>900</v>
      </c>
      <c r="H257" s="136" t="s">
        <v>1470</v>
      </c>
      <c r="I257" s="174" t="s">
        <v>1398</v>
      </c>
      <c r="J257" s="174" t="s">
        <v>1399</v>
      </c>
      <c r="K257" s="75">
        <v>1</v>
      </c>
      <c r="L257" s="74">
        <f t="shared" si="21"/>
        <v>0.9</v>
      </c>
      <c r="M257" s="82"/>
      <c r="N257" s="82">
        <v>16</v>
      </c>
      <c r="O257" s="71">
        <v>0.9</v>
      </c>
      <c r="P257" s="73"/>
      <c r="Q257" s="71"/>
      <c r="R257" s="73"/>
      <c r="S257" s="71"/>
      <c r="T257" s="73"/>
      <c r="U257" s="71"/>
      <c r="V257" s="73"/>
      <c r="W257" s="71"/>
      <c r="X257" s="104"/>
      <c r="Y257" s="105"/>
      <c r="Z257" s="29"/>
      <c r="AA257" s="121" t="s">
        <v>942</v>
      </c>
      <c r="AB257" s="29"/>
      <c r="AC257" s="121"/>
      <c r="AD257" s="148"/>
    </row>
    <row r="258" spans="1:30" s="66" customFormat="1" ht="42.6" customHeight="1" outlineLevel="2">
      <c r="A258" s="106"/>
      <c r="B258" s="146" t="s">
        <v>934</v>
      </c>
      <c r="C258" s="138" t="s">
        <v>17</v>
      </c>
      <c r="D258" s="174" t="s">
        <v>747</v>
      </c>
      <c r="E258" s="173" t="s">
        <v>755</v>
      </c>
      <c r="F258" s="174" t="s">
        <v>757</v>
      </c>
      <c r="G258" s="174" t="s">
        <v>900</v>
      </c>
      <c r="H258" s="136" t="s">
        <v>1470</v>
      </c>
      <c r="I258" s="174" t="s">
        <v>1398</v>
      </c>
      <c r="J258" s="174" t="s">
        <v>1400</v>
      </c>
      <c r="K258" s="75">
        <v>1</v>
      </c>
      <c r="L258" s="74">
        <f t="shared" si="21"/>
        <v>0.9</v>
      </c>
      <c r="M258" s="82"/>
      <c r="N258" s="82">
        <v>16</v>
      </c>
      <c r="O258" s="71">
        <v>0.9</v>
      </c>
      <c r="P258" s="73"/>
      <c r="Q258" s="71"/>
      <c r="R258" s="73"/>
      <c r="S258" s="71"/>
      <c r="T258" s="73"/>
      <c r="U258" s="71"/>
      <c r="V258" s="73"/>
      <c r="W258" s="71"/>
      <c r="X258" s="104"/>
      <c r="Y258" s="105"/>
      <c r="Z258" s="29"/>
      <c r="AA258" s="121" t="s">
        <v>942</v>
      </c>
      <c r="AB258" s="29"/>
      <c r="AC258" s="121"/>
      <c r="AD258" s="148"/>
    </row>
    <row r="259" spans="1:30" s="66" customFormat="1" ht="42.6" customHeight="1" outlineLevel="2">
      <c r="A259" s="106"/>
      <c r="B259" s="146" t="s">
        <v>934</v>
      </c>
      <c r="C259" s="138" t="s">
        <v>17</v>
      </c>
      <c r="D259" s="174" t="s">
        <v>748</v>
      </c>
      <c r="E259" s="173" t="s">
        <v>756</v>
      </c>
      <c r="F259" s="174" t="s">
        <v>757</v>
      </c>
      <c r="G259" s="174" t="s">
        <v>900</v>
      </c>
      <c r="H259" s="136" t="s">
        <v>1470</v>
      </c>
      <c r="I259" s="174" t="s">
        <v>1398</v>
      </c>
      <c r="J259" s="174" t="s">
        <v>1400</v>
      </c>
      <c r="K259" s="75">
        <v>1</v>
      </c>
      <c r="L259" s="74">
        <f t="shared" si="21"/>
        <v>0.9</v>
      </c>
      <c r="M259" s="82"/>
      <c r="N259" s="82">
        <v>16</v>
      </c>
      <c r="O259" s="71">
        <v>0.9</v>
      </c>
      <c r="P259" s="73"/>
      <c r="Q259" s="71"/>
      <c r="R259" s="73"/>
      <c r="S259" s="71"/>
      <c r="T259" s="73"/>
      <c r="U259" s="71"/>
      <c r="V259" s="73"/>
      <c r="W259" s="71"/>
      <c r="X259" s="104"/>
      <c r="Y259" s="105"/>
      <c r="Z259" s="29"/>
      <c r="AA259" s="121" t="s">
        <v>942</v>
      </c>
      <c r="AB259" s="29"/>
      <c r="AC259" s="121"/>
      <c r="AD259" s="148"/>
    </row>
    <row r="260" spans="1:30" s="66" customFormat="1" ht="38.25" outlineLevel="2">
      <c r="A260" s="126">
        <v>137</v>
      </c>
      <c r="B260" s="126"/>
      <c r="C260" s="127" t="s">
        <v>17</v>
      </c>
      <c r="D260" s="139" t="s">
        <v>295</v>
      </c>
      <c r="E260" s="139" t="s">
        <v>766</v>
      </c>
      <c r="F260" s="139" t="s">
        <v>774</v>
      </c>
      <c r="G260" s="139"/>
      <c r="H260" s="190" t="s">
        <v>333</v>
      </c>
      <c r="I260" s="139"/>
      <c r="J260" s="139" t="s">
        <v>1171</v>
      </c>
      <c r="K260" s="75">
        <v>0</v>
      </c>
      <c r="L260" s="74" t="str">
        <f>IF(COUNT(O260,Q260,S260,U260,W260)&gt;0,SUM(O260,Q260,S260,U260,W260)/COUNT(O260,Q260,S260,U260,W260),"")</f>
        <v/>
      </c>
      <c r="M260" s="82"/>
      <c r="N260" s="82">
        <v>3</v>
      </c>
      <c r="O260" s="71"/>
      <c r="P260" s="73"/>
      <c r="Q260" s="71"/>
      <c r="R260" s="73"/>
      <c r="S260" s="71"/>
      <c r="T260" s="73"/>
      <c r="U260" s="71"/>
      <c r="V260" s="73"/>
      <c r="W260" s="71"/>
      <c r="X260" s="69"/>
      <c r="Y260" s="70"/>
      <c r="Z260" s="29"/>
      <c r="AA260" s="122"/>
      <c r="AB260" s="29"/>
      <c r="AC260" s="122"/>
    </row>
    <row r="261" spans="1:30" s="66" customFormat="1" ht="51" outlineLevel="2">
      <c r="A261" s="106"/>
      <c r="B261" s="137"/>
      <c r="C261" s="138" t="s">
        <v>17</v>
      </c>
      <c r="D261" s="174" t="s">
        <v>759</v>
      </c>
      <c r="E261" s="173" t="s">
        <v>461</v>
      </c>
      <c r="F261" s="174" t="s">
        <v>774</v>
      </c>
      <c r="G261" s="174"/>
      <c r="H261" s="136" t="s">
        <v>1476</v>
      </c>
      <c r="I261" s="173" t="s">
        <v>1100</v>
      </c>
      <c r="J261" s="174" t="s">
        <v>1171</v>
      </c>
      <c r="K261" s="75">
        <v>0.1</v>
      </c>
      <c r="L261" s="74">
        <f t="shared" si="21"/>
        <v>1</v>
      </c>
      <c r="M261" s="82"/>
      <c r="N261" s="82" t="s">
        <v>407</v>
      </c>
      <c r="O261" s="71">
        <v>1</v>
      </c>
      <c r="P261" s="73"/>
      <c r="Q261" s="71"/>
      <c r="R261" s="73"/>
      <c r="S261" s="71"/>
      <c r="T261" s="73"/>
      <c r="U261" s="71"/>
      <c r="V261" s="73"/>
      <c r="W261" s="71"/>
      <c r="X261" s="104"/>
      <c r="Y261" s="105"/>
      <c r="Z261" s="29"/>
      <c r="AA261" s="121"/>
      <c r="AB261" s="29"/>
      <c r="AC261" s="121"/>
    </row>
    <row r="262" spans="1:30" s="66" customFormat="1" ht="51" outlineLevel="2">
      <c r="A262" s="137"/>
      <c r="B262" s="137"/>
      <c r="C262" s="138" t="s">
        <v>17</v>
      </c>
      <c r="D262" s="174" t="s">
        <v>1162</v>
      </c>
      <c r="E262" s="173" t="s">
        <v>1161</v>
      </c>
      <c r="F262" s="174"/>
      <c r="G262" s="174"/>
      <c r="H262" s="136"/>
      <c r="I262" s="173"/>
      <c r="J262" s="174" t="s">
        <v>1166</v>
      </c>
      <c r="K262" s="75">
        <v>0.1</v>
      </c>
      <c r="L262" s="74">
        <f t="shared" ref="L262" si="24">IF(COUNT(O262,Q262,S262,U262,W262)&gt;0,SUM(O262,Q262,S262,U262,W262)/COUNT(O262,Q262,S262,U262,W262),"")</f>
        <v>1</v>
      </c>
      <c r="M262" s="82"/>
      <c r="N262" s="82" t="s">
        <v>407</v>
      </c>
      <c r="O262" s="71">
        <v>1</v>
      </c>
      <c r="P262" s="73"/>
      <c r="Q262" s="71"/>
      <c r="R262" s="73"/>
      <c r="S262" s="71"/>
      <c r="T262" s="73"/>
      <c r="U262" s="71"/>
      <c r="V262" s="73"/>
      <c r="W262" s="71"/>
      <c r="X262" s="104"/>
      <c r="Y262" s="105"/>
      <c r="Z262" s="29"/>
      <c r="AA262" s="149"/>
      <c r="AB262" s="29"/>
      <c r="AC262" s="149"/>
    </row>
    <row r="263" spans="1:30" s="66" customFormat="1" ht="51" outlineLevel="2">
      <c r="A263" s="137"/>
      <c r="B263" s="137"/>
      <c r="C263" s="138" t="s">
        <v>17</v>
      </c>
      <c r="D263" s="174" t="s">
        <v>1163</v>
      </c>
      <c r="E263" s="173" t="s">
        <v>1165</v>
      </c>
      <c r="F263" s="174"/>
      <c r="G263" s="174"/>
      <c r="H263" s="136"/>
      <c r="I263" s="173"/>
      <c r="J263" s="174" t="s">
        <v>1167</v>
      </c>
      <c r="K263" s="75">
        <v>0</v>
      </c>
      <c r="L263" s="74" t="str">
        <f t="shared" ref="L263" si="25">IF(COUNT(O263,Q263,S263,U263,W263)&gt;0,SUM(O263,Q263,S263,U263,W263)/COUNT(O263,Q263,S263,U263,W263),"")</f>
        <v/>
      </c>
      <c r="M263" s="82"/>
      <c r="N263" s="82" t="s">
        <v>407</v>
      </c>
      <c r="O263" s="71"/>
      <c r="P263" s="73"/>
      <c r="Q263" s="71"/>
      <c r="R263" s="73"/>
      <c r="S263" s="71"/>
      <c r="T263" s="73"/>
      <c r="U263" s="71"/>
      <c r="V263" s="73"/>
      <c r="W263" s="71"/>
      <c r="X263" s="104"/>
      <c r="Y263" s="105"/>
      <c r="Z263" s="29"/>
      <c r="AA263" s="149"/>
      <c r="AB263" s="29"/>
      <c r="AC263" s="149"/>
    </row>
    <row r="264" spans="1:30" s="66" customFormat="1" ht="255" outlineLevel="2">
      <c r="A264" s="106"/>
      <c r="B264" s="146" t="s">
        <v>934</v>
      </c>
      <c r="C264" s="107" t="s">
        <v>17</v>
      </c>
      <c r="D264" s="173" t="s">
        <v>1164</v>
      </c>
      <c r="E264" s="173" t="s">
        <v>767</v>
      </c>
      <c r="F264" s="173" t="s">
        <v>774</v>
      </c>
      <c r="G264" s="174"/>
      <c r="H264" s="136" t="s">
        <v>1484</v>
      </c>
      <c r="I264" s="177" t="s">
        <v>1401</v>
      </c>
      <c r="J264" s="174" t="s">
        <v>1402</v>
      </c>
      <c r="K264" s="75">
        <v>1</v>
      </c>
      <c r="L264" s="74">
        <f t="shared" si="21"/>
        <v>1</v>
      </c>
      <c r="M264" s="82"/>
      <c r="N264" s="82">
        <v>10</v>
      </c>
      <c r="O264" s="71">
        <v>1</v>
      </c>
      <c r="P264" s="73"/>
      <c r="Q264" s="71"/>
      <c r="R264" s="73"/>
      <c r="S264" s="71"/>
      <c r="T264" s="73"/>
      <c r="U264" s="71"/>
      <c r="V264" s="73"/>
      <c r="W264" s="71"/>
      <c r="X264" s="104"/>
      <c r="Y264" s="105"/>
      <c r="Z264" s="29"/>
      <c r="AA264" s="121" t="s">
        <v>942</v>
      </c>
      <c r="AB264" s="29"/>
      <c r="AC264" s="121"/>
      <c r="AD264" s="148"/>
    </row>
    <row r="265" spans="1:30" s="66" customFormat="1" ht="191.25" outlineLevel="2">
      <c r="A265" s="106"/>
      <c r="B265" s="146" t="s">
        <v>934</v>
      </c>
      <c r="C265" s="107" t="s">
        <v>17</v>
      </c>
      <c r="D265" s="173" t="s">
        <v>760</v>
      </c>
      <c r="E265" s="173" t="s">
        <v>768</v>
      </c>
      <c r="F265" s="173" t="s">
        <v>774</v>
      </c>
      <c r="G265" s="174"/>
      <c r="H265" s="136" t="s">
        <v>1484</v>
      </c>
      <c r="I265" s="177" t="s">
        <v>1403</v>
      </c>
      <c r="J265" s="174" t="s">
        <v>1404</v>
      </c>
      <c r="K265" s="75">
        <v>1</v>
      </c>
      <c r="L265" s="74">
        <f t="shared" si="21"/>
        <v>1</v>
      </c>
      <c r="M265" s="82"/>
      <c r="N265" s="82">
        <v>10</v>
      </c>
      <c r="O265" s="71">
        <v>1</v>
      </c>
      <c r="P265" s="73"/>
      <c r="Q265" s="71"/>
      <c r="R265" s="73"/>
      <c r="S265" s="71"/>
      <c r="T265" s="73"/>
      <c r="U265" s="71"/>
      <c r="V265" s="73"/>
      <c r="W265" s="71"/>
      <c r="X265" s="104"/>
      <c r="Y265" s="105"/>
      <c r="Z265" s="29"/>
      <c r="AA265" s="121" t="s">
        <v>942</v>
      </c>
      <c r="AB265" s="29"/>
      <c r="AC265" s="121"/>
      <c r="AD265" s="148"/>
    </row>
    <row r="266" spans="1:30" s="66" customFormat="1" ht="191.25" outlineLevel="2">
      <c r="A266" s="106"/>
      <c r="B266" s="146" t="s">
        <v>934</v>
      </c>
      <c r="C266" s="107" t="s">
        <v>17</v>
      </c>
      <c r="D266" s="173" t="s">
        <v>761</v>
      </c>
      <c r="E266" s="173" t="s">
        <v>769</v>
      </c>
      <c r="F266" s="173" t="s">
        <v>774</v>
      </c>
      <c r="G266" s="174"/>
      <c r="H266" s="136" t="s">
        <v>1484</v>
      </c>
      <c r="I266" s="177" t="s">
        <v>1403</v>
      </c>
      <c r="J266" s="174" t="s">
        <v>1404</v>
      </c>
      <c r="K266" s="75">
        <v>1</v>
      </c>
      <c r="L266" s="74">
        <f t="shared" si="21"/>
        <v>1</v>
      </c>
      <c r="M266" s="82"/>
      <c r="N266" s="82">
        <v>10</v>
      </c>
      <c r="O266" s="71">
        <v>1</v>
      </c>
      <c r="P266" s="73"/>
      <c r="Q266" s="71"/>
      <c r="R266" s="73"/>
      <c r="S266" s="71"/>
      <c r="T266" s="73"/>
      <c r="U266" s="71"/>
      <c r="V266" s="73"/>
      <c r="W266" s="71"/>
      <c r="X266" s="104"/>
      <c r="Y266" s="105"/>
      <c r="Z266" s="29"/>
      <c r="AA266" s="121" t="s">
        <v>942</v>
      </c>
      <c r="AB266" s="29"/>
      <c r="AC266" s="121"/>
      <c r="AD266" s="148"/>
    </row>
    <row r="267" spans="1:30" s="66" customFormat="1" ht="178.5" outlineLevel="2">
      <c r="A267" s="106"/>
      <c r="B267" s="146" t="s">
        <v>934</v>
      </c>
      <c r="C267" s="107" t="s">
        <v>17</v>
      </c>
      <c r="D267" s="173" t="s">
        <v>762</v>
      </c>
      <c r="E267" s="173" t="s">
        <v>770</v>
      </c>
      <c r="F267" s="173" t="s">
        <v>774</v>
      </c>
      <c r="G267" s="174" t="s">
        <v>900</v>
      </c>
      <c r="H267" s="136" t="s">
        <v>1470</v>
      </c>
      <c r="I267" s="176" t="s">
        <v>1405</v>
      </c>
      <c r="J267" s="174" t="s">
        <v>1406</v>
      </c>
      <c r="K267" s="75">
        <v>1</v>
      </c>
      <c r="L267" s="74">
        <f t="shared" si="21"/>
        <v>0.8</v>
      </c>
      <c r="M267" s="82"/>
      <c r="N267" s="82">
        <v>16</v>
      </c>
      <c r="O267" s="71">
        <v>0.8</v>
      </c>
      <c r="P267" s="73"/>
      <c r="Q267" s="71"/>
      <c r="R267" s="73"/>
      <c r="S267" s="71"/>
      <c r="T267" s="73"/>
      <c r="U267" s="71"/>
      <c r="V267" s="73"/>
      <c r="W267" s="71"/>
      <c r="X267" s="104"/>
      <c r="Y267" s="105"/>
      <c r="Z267" s="29"/>
      <c r="AA267" s="121" t="s">
        <v>942</v>
      </c>
      <c r="AB267" s="29"/>
      <c r="AC267" s="121"/>
      <c r="AD267" s="148"/>
    </row>
    <row r="268" spans="1:30" s="66" customFormat="1" ht="178.5" outlineLevel="2">
      <c r="A268" s="106"/>
      <c r="B268" s="146" t="s">
        <v>934</v>
      </c>
      <c r="C268" s="138" t="s">
        <v>17</v>
      </c>
      <c r="D268" s="174" t="s">
        <v>763</v>
      </c>
      <c r="E268" s="173" t="s">
        <v>771</v>
      </c>
      <c r="F268" s="174" t="s">
        <v>774</v>
      </c>
      <c r="G268" s="174" t="s">
        <v>900</v>
      </c>
      <c r="H268" s="136" t="s">
        <v>1470</v>
      </c>
      <c r="I268" s="176" t="s">
        <v>1405</v>
      </c>
      <c r="J268" s="174" t="s">
        <v>1406</v>
      </c>
      <c r="K268" s="75">
        <v>1</v>
      </c>
      <c r="L268" s="74">
        <f t="shared" si="21"/>
        <v>0.8</v>
      </c>
      <c r="M268" s="82"/>
      <c r="N268" s="82">
        <v>16</v>
      </c>
      <c r="O268" s="71">
        <v>0.8</v>
      </c>
      <c r="P268" s="73"/>
      <c r="Q268" s="71"/>
      <c r="R268" s="73"/>
      <c r="S268" s="71"/>
      <c r="T268" s="73"/>
      <c r="U268" s="71"/>
      <c r="V268" s="73"/>
      <c r="W268" s="71"/>
      <c r="X268" s="104"/>
      <c r="Y268" s="105"/>
      <c r="Z268" s="29"/>
      <c r="AA268" s="121" t="s">
        <v>942</v>
      </c>
      <c r="AB268" s="29"/>
      <c r="AC268" s="121"/>
      <c r="AD268" s="148"/>
    </row>
    <row r="269" spans="1:30" s="66" customFormat="1" ht="178.5" outlineLevel="2">
      <c r="A269" s="106"/>
      <c r="B269" s="146" t="s">
        <v>934</v>
      </c>
      <c r="C269" s="138" t="s">
        <v>17</v>
      </c>
      <c r="D269" s="174" t="s">
        <v>764</v>
      </c>
      <c r="E269" s="173" t="s">
        <v>772</v>
      </c>
      <c r="F269" s="174" t="s">
        <v>774</v>
      </c>
      <c r="G269" s="174" t="s">
        <v>900</v>
      </c>
      <c r="H269" s="136" t="s">
        <v>1470</v>
      </c>
      <c r="I269" s="176" t="s">
        <v>1405</v>
      </c>
      <c r="J269" s="174" t="s">
        <v>1406</v>
      </c>
      <c r="K269" s="75">
        <v>1</v>
      </c>
      <c r="L269" s="74">
        <f t="shared" si="21"/>
        <v>0.8</v>
      </c>
      <c r="M269" s="82"/>
      <c r="N269" s="82">
        <v>16</v>
      </c>
      <c r="O269" s="71">
        <v>0.8</v>
      </c>
      <c r="P269" s="73"/>
      <c r="Q269" s="71"/>
      <c r="R269" s="73"/>
      <c r="S269" s="71"/>
      <c r="T269" s="73"/>
      <c r="U269" s="71"/>
      <c r="V269" s="73"/>
      <c r="W269" s="71"/>
      <c r="X269" s="104"/>
      <c r="Y269" s="105"/>
      <c r="Z269" s="29"/>
      <c r="AA269" s="121" t="s">
        <v>942</v>
      </c>
      <c r="AB269" s="29"/>
      <c r="AC269" s="121"/>
      <c r="AD269" s="148"/>
    </row>
    <row r="270" spans="1:30" s="66" customFormat="1" ht="178.5" outlineLevel="2">
      <c r="A270" s="106"/>
      <c r="B270" s="146" t="s">
        <v>934</v>
      </c>
      <c r="C270" s="138" t="s">
        <v>17</v>
      </c>
      <c r="D270" s="174" t="s">
        <v>765</v>
      </c>
      <c r="E270" s="173" t="s">
        <v>773</v>
      </c>
      <c r="F270" s="174" t="s">
        <v>774</v>
      </c>
      <c r="G270" s="174" t="s">
        <v>900</v>
      </c>
      <c r="H270" s="136" t="s">
        <v>1470</v>
      </c>
      <c r="I270" s="174" t="s">
        <v>1405</v>
      </c>
      <c r="J270" s="174" t="s">
        <v>1406</v>
      </c>
      <c r="K270" s="75">
        <v>1</v>
      </c>
      <c r="L270" s="74">
        <f t="shared" si="21"/>
        <v>0.8</v>
      </c>
      <c r="M270" s="82"/>
      <c r="N270" s="82">
        <v>16</v>
      </c>
      <c r="O270" s="71">
        <v>0.8</v>
      </c>
      <c r="P270" s="73"/>
      <c r="Q270" s="71"/>
      <c r="R270" s="73"/>
      <c r="S270" s="71"/>
      <c r="T270" s="73"/>
      <c r="U270" s="71"/>
      <c r="V270" s="73"/>
      <c r="W270" s="71"/>
      <c r="X270" s="104"/>
      <c r="Y270" s="105"/>
      <c r="Z270" s="29"/>
      <c r="AA270" s="121" t="s">
        <v>942</v>
      </c>
      <c r="AB270" s="29"/>
      <c r="AC270" s="121"/>
      <c r="AD270" s="148"/>
    </row>
    <row r="271" spans="1:30" s="113" customFormat="1" ht="18" customHeight="1" outlineLevel="2">
      <c r="A271" s="126">
        <v>157</v>
      </c>
      <c r="B271" s="126"/>
      <c r="C271" s="127" t="s">
        <v>17</v>
      </c>
      <c r="D271" s="139" t="s">
        <v>353</v>
      </c>
      <c r="E271" s="139" t="s">
        <v>354</v>
      </c>
      <c r="F271" s="139" t="s">
        <v>355</v>
      </c>
      <c r="G271" s="139"/>
      <c r="H271" s="190" t="s">
        <v>333</v>
      </c>
      <c r="I271" s="139"/>
      <c r="J271" s="139"/>
      <c r="K271" s="75">
        <v>0</v>
      </c>
      <c r="L271" s="108"/>
      <c r="M271" s="82"/>
      <c r="N271" s="82"/>
      <c r="O271" s="109"/>
      <c r="P271" s="110"/>
      <c r="Q271" s="109"/>
      <c r="R271" s="110"/>
      <c r="S271" s="109"/>
      <c r="T271" s="110"/>
      <c r="U271" s="109"/>
      <c r="V271" s="110"/>
      <c r="W271" s="109"/>
      <c r="X271" s="111"/>
      <c r="Y271" s="112"/>
      <c r="Z271" s="120"/>
      <c r="AA271" s="121"/>
      <c r="AB271" s="120"/>
      <c r="AC271" s="121"/>
    </row>
    <row r="272" spans="1:30" s="113" customFormat="1" ht="38.25" outlineLevel="2">
      <c r="A272" s="126">
        <v>158</v>
      </c>
      <c r="B272" s="126"/>
      <c r="C272" s="127" t="s">
        <v>17</v>
      </c>
      <c r="D272" s="139" t="s">
        <v>356</v>
      </c>
      <c r="E272" s="139" t="s">
        <v>1224</v>
      </c>
      <c r="F272" s="139" t="s">
        <v>783</v>
      </c>
      <c r="G272" s="139"/>
      <c r="H272" s="190" t="s">
        <v>333</v>
      </c>
      <c r="I272" s="139"/>
      <c r="J272" s="139" t="s">
        <v>1178</v>
      </c>
      <c r="K272" s="75">
        <v>0</v>
      </c>
      <c r="L272" s="108"/>
      <c r="M272" s="82"/>
      <c r="N272" s="82">
        <v>4</v>
      </c>
      <c r="O272" s="109"/>
      <c r="P272" s="110"/>
      <c r="Q272" s="109"/>
      <c r="R272" s="110"/>
      <c r="S272" s="109"/>
      <c r="T272" s="110"/>
      <c r="U272" s="109"/>
      <c r="V272" s="110"/>
      <c r="W272" s="109"/>
      <c r="X272" s="111"/>
      <c r="Y272" s="112"/>
      <c r="Z272" s="120"/>
      <c r="AA272" s="121"/>
      <c r="AB272" s="120"/>
      <c r="AC272" s="121"/>
    </row>
    <row r="273" spans="1:30" s="66" customFormat="1" ht="51" outlineLevel="2">
      <c r="A273" s="106"/>
      <c r="B273" s="137"/>
      <c r="C273" s="138" t="s">
        <v>17</v>
      </c>
      <c r="D273" s="174" t="s">
        <v>775</v>
      </c>
      <c r="E273" s="173" t="s">
        <v>461</v>
      </c>
      <c r="F273" s="174" t="s">
        <v>783</v>
      </c>
      <c r="G273" s="174"/>
      <c r="H273" s="136" t="s">
        <v>1476</v>
      </c>
      <c r="I273" s="173" t="s">
        <v>1101</v>
      </c>
      <c r="J273" s="176" t="s">
        <v>1177</v>
      </c>
      <c r="K273" s="75">
        <v>0.1</v>
      </c>
      <c r="L273" s="74">
        <f t="shared" ref="L273:L301" si="26">IF(COUNT(O273,Q273,S273,U273,W273)&gt;0,SUM(O273,Q273,S273,U273,W273)/COUNT(O273,Q273,S273,U273,W273),"")</f>
        <v>1</v>
      </c>
      <c r="M273" s="82"/>
      <c r="N273" s="82" t="s">
        <v>407</v>
      </c>
      <c r="O273" s="71">
        <v>1</v>
      </c>
      <c r="P273" s="73"/>
      <c r="Q273" s="71"/>
      <c r="R273" s="73"/>
      <c r="S273" s="71"/>
      <c r="T273" s="73"/>
      <c r="U273" s="71"/>
      <c r="V273" s="73"/>
      <c r="W273" s="71"/>
      <c r="X273" s="104"/>
      <c r="Y273" s="105"/>
      <c r="Z273" s="29"/>
      <c r="AA273" s="121"/>
      <c r="AB273" s="29"/>
      <c r="AC273" s="121"/>
    </row>
    <row r="274" spans="1:30" s="66" customFormat="1" ht="51" outlineLevel="2">
      <c r="A274" s="137"/>
      <c r="B274" s="137"/>
      <c r="C274" s="138" t="s">
        <v>17</v>
      </c>
      <c r="D274" s="174" t="s">
        <v>1172</v>
      </c>
      <c r="E274" s="173" t="s">
        <v>1156</v>
      </c>
      <c r="F274" s="174"/>
      <c r="G274" s="174"/>
      <c r="H274" s="136"/>
      <c r="I274" s="173"/>
      <c r="J274" s="176" t="s">
        <v>1179</v>
      </c>
      <c r="K274" s="75">
        <v>0</v>
      </c>
      <c r="L274" s="74" t="str">
        <f t="shared" ref="L274" si="27">IF(COUNT(O274,Q274,S274,U274,W274)&gt;0,SUM(O274,Q274,S274,U274,W274)/COUNT(O274,Q274,S274,U274,W274),"")</f>
        <v/>
      </c>
      <c r="M274" s="82"/>
      <c r="N274" s="82" t="s">
        <v>407</v>
      </c>
      <c r="O274" s="71"/>
      <c r="P274" s="73"/>
      <c r="Q274" s="71"/>
      <c r="R274" s="73"/>
      <c r="S274" s="71"/>
      <c r="T274" s="73"/>
      <c r="U274" s="71"/>
      <c r="V274" s="73"/>
      <c r="W274" s="71"/>
      <c r="X274" s="104"/>
      <c r="Y274" s="105"/>
      <c r="Z274" s="29"/>
      <c r="AA274" s="149"/>
      <c r="AB274" s="29"/>
      <c r="AC274" s="149"/>
    </row>
    <row r="275" spans="1:30" s="66" customFormat="1" ht="51" outlineLevel="2">
      <c r="A275" s="137"/>
      <c r="B275" s="137"/>
      <c r="C275" s="138" t="s">
        <v>17</v>
      </c>
      <c r="D275" s="174" t="s">
        <v>1173</v>
      </c>
      <c r="E275" s="173" t="s">
        <v>1175</v>
      </c>
      <c r="F275" s="174"/>
      <c r="G275" s="174"/>
      <c r="H275" s="136"/>
      <c r="I275" s="173"/>
      <c r="J275" s="176" t="s">
        <v>1180</v>
      </c>
      <c r="K275" s="75">
        <v>0.1</v>
      </c>
      <c r="L275" s="74">
        <f t="shared" ref="L275" si="28">IF(COUNT(O275,Q275,S275,U275,W275)&gt;0,SUM(O275,Q275,S275,U275,W275)/COUNT(O275,Q275,S275,U275,W275),"")</f>
        <v>1</v>
      </c>
      <c r="M275" s="82"/>
      <c r="N275" s="82" t="s">
        <v>407</v>
      </c>
      <c r="O275" s="71">
        <v>1</v>
      </c>
      <c r="P275" s="73"/>
      <c r="Q275" s="71"/>
      <c r="R275" s="73"/>
      <c r="S275" s="71"/>
      <c r="T275" s="73"/>
      <c r="U275" s="71"/>
      <c r="V275" s="73"/>
      <c r="W275" s="71"/>
      <c r="X275" s="104"/>
      <c r="Y275" s="105"/>
      <c r="Z275" s="29"/>
      <c r="AA275" s="149"/>
      <c r="AB275" s="29"/>
      <c r="AC275" s="149"/>
    </row>
    <row r="276" spans="1:30" s="66" customFormat="1" ht="51" outlineLevel="2">
      <c r="A276" s="137"/>
      <c r="B276" s="137"/>
      <c r="C276" s="138" t="s">
        <v>17</v>
      </c>
      <c r="D276" s="174" t="s">
        <v>1174</v>
      </c>
      <c r="E276" s="173" t="s">
        <v>1176</v>
      </c>
      <c r="F276" s="174"/>
      <c r="G276" s="174"/>
      <c r="H276" s="136"/>
      <c r="I276" s="173"/>
      <c r="J276" s="176" t="s">
        <v>1179</v>
      </c>
      <c r="K276" s="75">
        <v>0</v>
      </c>
      <c r="L276" s="74" t="str">
        <f t="shared" ref="L276" si="29">IF(COUNT(O276,Q276,S276,U276,W276)&gt;0,SUM(O276,Q276,S276,U276,W276)/COUNT(O276,Q276,S276,U276,W276),"")</f>
        <v/>
      </c>
      <c r="M276" s="82"/>
      <c r="N276" s="82" t="s">
        <v>407</v>
      </c>
      <c r="O276" s="71"/>
      <c r="P276" s="73"/>
      <c r="Q276" s="71"/>
      <c r="R276" s="73"/>
      <c r="S276" s="71"/>
      <c r="T276" s="73"/>
      <c r="U276" s="71"/>
      <c r="V276" s="73"/>
      <c r="W276" s="71"/>
      <c r="X276" s="104"/>
      <c r="Y276" s="105"/>
      <c r="Z276" s="29"/>
      <c r="AA276" s="149"/>
      <c r="AB276" s="29"/>
      <c r="AC276" s="149"/>
    </row>
    <row r="277" spans="1:30" s="66" customFormat="1" ht="191.25" outlineLevel="2">
      <c r="A277" s="106"/>
      <c r="B277" s="146" t="s">
        <v>934</v>
      </c>
      <c r="C277" s="138" t="s">
        <v>17</v>
      </c>
      <c r="D277" s="174" t="s">
        <v>776</v>
      </c>
      <c r="E277" s="177" t="s">
        <v>1209</v>
      </c>
      <c r="F277" s="174" t="s">
        <v>783</v>
      </c>
      <c r="G277" s="174"/>
      <c r="H277" s="136" t="s">
        <v>1470</v>
      </c>
      <c r="I277" s="173" t="s">
        <v>1407</v>
      </c>
      <c r="J277" s="176" t="s">
        <v>1408</v>
      </c>
      <c r="K277" s="75">
        <v>1</v>
      </c>
      <c r="L277" s="74">
        <f t="shared" si="26"/>
        <v>0.6</v>
      </c>
      <c r="M277" s="82"/>
      <c r="N277" s="82">
        <v>16</v>
      </c>
      <c r="O277" s="71">
        <v>0.6</v>
      </c>
      <c r="P277" s="73"/>
      <c r="Q277" s="71"/>
      <c r="R277" s="73"/>
      <c r="S277" s="71"/>
      <c r="T277" s="73"/>
      <c r="U277" s="71"/>
      <c r="V277" s="73"/>
      <c r="W277" s="71"/>
      <c r="X277" s="104"/>
      <c r="Y277" s="105"/>
      <c r="Z277" s="29"/>
      <c r="AA277" s="121" t="s">
        <v>942</v>
      </c>
      <c r="AB277" s="29"/>
      <c r="AC277" s="121"/>
      <c r="AD277" s="148"/>
    </row>
    <row r="278" spans="1:30" s="66" customFormat="1" ht="191.25" outlineLevel="2">
      <c r="A278" s="106"/>
      <c r="B278" s="146" t="s">
        <v>934</v>
      </c>
      <c r="C278" s="138" t="s">
        <v>17</v>
      </c>
      <c r="D278" s="174" t="s">
        <v>777</v>
      </c>
      <c r="E278" s="177" t="s">
        <v>1210</v>
      </c>
      <c r="F278" s="174" t="s">
        <v>783</v>
      </c>
      <c r="G278" s="174"/>
      <c r="H278" s="136" t="s">
        <v>1470</v>
      </c>
      <c r="I278" s="177" t="s">
        <v>1409</v>
      </c>
      <c r="J278" s="176" t="s">
        <v>1408</v>
      </c>
      <c r="K278" s="75">
        <v>1</v>
      </c>
      <c r="L278" s="74">
        <f t="shared" si="26"/>
        <v>0.6</v>
      </c>
      <c r="M278" s="82"/>
      <c r="N278" s="82">
        <v>16</v>
      </c>
      <c r="O278" s="71">
        <v>0.6</v>
      </c>
      <c r="P278" s="73"/>
      <c r="Q278" s="71"/>
      <c r="R278" s="73"/>
      <c r="S278" s="71"/>
      <c r="T278" s="73"/>
      <c r="U278" s="71"/>
      <c r="V278" s="73"/>
      <c r="W278" s="71"/>
      <c r="X278" s="104"/>
      <c r="Y278" s="105"/>
      <c r="Z278" s="29"/>
      <c r="AA278" s="121" t="s">
        <v>942</v>
      </c>
      <c r="AB278" s="29"/>
      <c r="AC278" s="121"/>
      <c r="AD278" s="148"/>
    </row>
    <row r="279" spans="1:30" s="66" customFormat="1" ht="191.25" outlineLevel="2">
      <c r="A279" s="106"/>
      <c r="B279" s="146" t="s">
        <v>934</v>
      </c>
      <c r="C279" s="138" t="s">
        <v>17</v>
      </c>
      <c r="D279" s="174" t="s">
        <v>778</v>
      </c>
      <c r="E279" s="177" t="s">
        <v>1211</v>
      </c>
      <c r="F279" s="174" t="s">
        <v>783</v>
      </c>
      <c r="G279" s="174"/>
      <c r="H279" s="136" t="s">
        <v>1470</v>
      </c>
      <c r="I279" s="177" t="s">
        <v>1409</v>
      </c>
      <c r="J279" s="176" t="s">
        <v>1282</v>
      </c>
      <c r="K279" s="75">
        <v>1</v>
      </c>
      <c r="L279" s="74">
        <f t="shared" si="26"/>
        <v>0.6</v>
      </c>
      <c r="M279" s="82"/>
      <c r="N279" s="82">
        <v>16</v>
      </c>
      <c r="O279" s="71">
        <v>0.6</v>
      </c>
      <c r="P279" s="73"/>
      <c r="Q279" s="71"/>
      <c r="R279" s="73"/>
      <c r="S279" s="71"/>
      <c r="T279" s="73"/>
      <c r="U279" s="71"/>
      <c r="V279" s="73"/>
      <c r="W279" s="71"/>
      <c r="X279" s="104"/>
      <c r="Y279" s="105"/>
      <c r="Z279" s="29"/>
      <c r="AA279" s="121" t="s">
        <v>942</v>
      </c>
      <c r="AB279" s="29"/>
      <c r="AC279" s="121"/>
      <c r="AD279" s="148"/>
    </row>
    <row r="280" spans="1:30" s="66" customFormat="1" ht="191.25" outlineLevel="2">
      <c r="A280" s="106"/>
      <c r="B280" s="146" t="s">
        <v>934</v>
      </c>
      <c r="C280" s="138" t="s">
        <v>17</v>
      </c>
      <c r="D280" s="174" t="s">
        <v>779</v>
      </c>
      <c r="E280" s="177" t="s">
        <v>1212</v>
      </c>
      <c r="F280" s="174" t="s">
        <v>783</v>
      </c>
      <c r="G280" s="174"/>
      <c r="H280" s="136" t="s">
        <v>1470</v>
      </c>
      <c r="I280" s="177" t="s">
        <v>1410</v>
      </c>
      <c r="J280" s="176" t="s">
        <v>1411</v>
      </c>
      <c r="K280" s="75">
        <v>1</v>
      </c>
      <c r="L280" s="74">
        <f t="shared" si="26"/>
        <v>0.6</v>
      </c>
      <c r="M280" s="82"/>
      <c r="N280" s="82">
        <v>16</v>
      </c>
      <c r="O280" s="71">
        <v>0.6</v>
      </c>
      <c r="P280" s="73"/>
      <c r="Q280" s="71"/>
      <c r="R280" s="73"/>
      <c r="S280" s="71"/>
      <c r="T280" s="73"/>
      <c r="U280" s="71"/>
      <c r="V280" s="73"/>
      <c r="W280" s="71"/>
      <c r="X280" s="104"/>
      <c r="Y280" s="105"/>
      <c r="Z280" s="29"/>
      <c r="AA280" s="121" t="s">
        <v>942</v>
      </c>
      <c r="AB280" s="29"/>
      <c r="AC280" s="121"/>
      <c r="AD280" s="148"/>
    </row>
    <row r="281" spans="1:30" s="66" customFormat="1" ht="191.25" outlineLevel="2">
      <c r="A281" s="106"/>
      <c r="B281" s="146" t="s">
        <v>934</v>
      </c>
      <c r="C281" s="138" t="s">
        <v>17</v>
      </c>
      <c r="D281" s="174" t="s">
        <v>780</v>
      </c>
      <c r="E281" s="177" t="s">
        <v>1213</v>
      </c>
      <c r="F281" s="174" t="s">
        <v>783</v>
      </c>
      <c r="G281" s="174"/>
      <c r="H281" s="136" t="s">
        <v>1470</v>
      </c>
      <c r="I281" s="177" t="s">
        <v>1410</v>
      </c>
      <c r="J281" s="176" t="s">
        <v>1412</v>
      </c>
      <c r="K281" s="75">
        <v>1</v>
      </c>
      <c r="L281" s="74">
        <f t="shared" si="26"/>
        <v>0.6</v>
      </c>
      <c r="M281" s="82"/>
      <c r="N281" s="82">
        <v>16</v>
      </c>
      <c r="O281" s="71">
        <v>0.6</v>
      </c>
      <c r="P281" s="73"/>
      <c r="Q281" s="71"/>
      <c r="R281" s="73"/>
      <c r="S281" s="71"/>
      <c r="T281" s="73"/>
      <c r="U281" s="71"/>
      <c r="V281" s="73"/>
      <c r="W281" s="71"/>
      <c r="X281" s="104"/>
      <c r="Y281" s="105"/>
      <c r="Z281" s="29"/>
      <c r="AA281" s="121" t="s">
        <v>942</v>
      </c>
      <c r="AB281" s="29"/>
      <c r="AC281" s="121"/>
      <c r="AD281" s="148"/>
    </row>
    <row r="282" spans="1:30" s="66" customFormat="1" ht="191.25" outlineLevel="2">
      <c r="A282" s="106"/>
      <c r="B282" s="146" t="s">
        <v>934</v>
      </c>
      <c r="C282" s="138" t="s">
        <v>17</v>
      </c>
      <c r="D282" s="174" t="s">
        <v>781</v>
      </c>
      <c r="E282" s="177" t="s">
        <v>1214</v>
      </c>
      <c r="F282" s="174" t="s">
        <v>783</v>
      </c>
      <c r="G282" s="174"/>
      <c r="H282" s="136" t="s">
        <v>1470</v>
      </c>
      <c r="I282" s="177" t="s">
        <v>1410</v>
      </c>
      <c r="J282" s="176" t="s">
        <v>1408</v>
      </c>
      <c r="K282" s="75">
        <v>1</v>
      </c>
      <c r="L282" s="74">
        <f t="shared" si="26"/>
        <v>0.6</v>
      </c>
      <c r="M282" s="82"/>
      <c r="N282" s="82">
        <v>16</v>
      </c>
      <c r="O282" s="71">
        <v>0.6</v>
      </c>
      <c r="P282" s="73"/>
      <c r="Q282" s="71"/>
      <c r="R282" s="73"/>
      <c r="S282" s="71"/>
      <c r="T282" s="73"/>
      <c r="U282" s="71"/>
      <c r="V282" s="73"/>
      <c r="W282" s="71"/>
      <c r="X282" s="104"/>
      <c r="Y282" s="105"/>
      <c r="Z282" s="29"/>
      <c r="AA282" s="121" t="s">
        <v>942</v>
      </c>
      <c r="AB282" s="29"/>
      <c r="AC282" s="121"/>
      <c r="AD282" s="148"/>
    </row>
    <row r="283" spans="1:30" s="66" customFormat="1" ht="191.25" outlineLevel="2">
      <c r="A283" s="106"/>
      <c r="B283" s="146" t="s">
        <v>934</v>
      </c>
      <c r="C283" s="138" t="s">
        <v>17</v>
      </c>
      <c r="D283" s="174" t="s">
        <v>782</v>
      </c>
      <c r="E283" s="177" t="s">
        <v>1215</v>
      </c>
      <c r="F283" s="174" t="s">
        <v>783</v>
      </c>
      <c r="G283" s="174"/>
      <c r="H283" s="136" t="s">
        <v>1470</v>
      </c>
      <c r="I283" s="177" t="s">
        <v>1410</v>
      </c>
      <c r="J283" s="176" t="s">
        <v>1408</v>
      </c>
      <c r="K283" s="75">
        <v>1</v>
      </c>
      <c r="L283" s="74">
        <f t="shared" si="26"/>
        <v>0.6</v>
      </c>
      <c r="M283" s="82"/>
      <c r="N283" s="82">
        <v>16</v>
      </c>
      <c r="O283" s="71">
        <v>0.6</v>
      </c>
      <c r="P283" s="73"/>
      <c r="Q283" s="71"/>
      <c r="R283" s="73"/>
      <c r="S283" s="71"/>
      <c r="T283" s="73"/>
      <c r="U283" s="71"/>
      <c r="V283" s="73"/>
      <c r="W283" s="71"/>
      <c r="X283" s="104"/>
      <c r="Y283" s="105"/>
      <c r="Z283" s="29"/>
      <c r="AA283" s="121" t="s">
        <v>942</v>
      </c>
      <c r="AB283" s="29"/>
      <c r="AC283" s="121"/>
      <c r="AD283" s="148"/>
    </row>
    <row r="284" spans="1:30" s="113" customFormat="1" ht="37.5" customHeight="1" outlineLevel="2">
      <c r="A284" s="126">
        <v>159</v>
      </c>
      <c r="B284" s="126"/>
      <c r="C284" s="127" t="s">
        <v>17</v>
      </c>
      <c r="D284" s="139" t="s">
        <v>785</v>
      </c>
      <c r="E284" s="139" t="s">
        <v>793</v>
      </c>
      <c r="F284" s="139" t="s">
        <v>801</v>
      </c>
      <c r="G284" s="139" t="s">
        <v>899</v>
      </c>
      <c r="H284" s="190" t="s">
        <v>333</v>
      </c>
      <c r="I284" s="139"/>
      <c r="J284" s="139" t="s">
        <v>357</v>
      </c>
      <c r="K284" s="75">
        <v>0</v>
      </c>
      <c r="L284" s="128" t="str">
        <f>IF(COUNT(O284,Q284,S284,U284,W284)&gt;0,SUM(O284,Q284,S284,U284,W284)/COUNT(O284,Q284,S284,U284,W284),"")</f>
        <v/>
      </c>
      <c r="M284" s="82"/>
      <c r="N284" s="82">
        <v>3</v>
      </c>
      <c r="O284" s="129"/>
      <c r="P284" s="110"/>
      <c r="Q284" s="109"/>
      <c r="R284" s="110"/>
      <c r="S284" s="109"/>
      <c r="T284" s="110"/>
      <c r="U284" s="109"/>
      <c r="V284" s="110"/>
      <c r="W284" s="109"/>
      <c r="X284" s="111"/>
      <c r="Y284" s="112"/>
      <c r="Z284" s="29"/>
      <c r="AA284" s="121"/>
      <c r="AB284" s="29"/>
      <c r="AC284" s="121"/>
    </row>
    <row r="285" spans="1:30" s="66" customFormat="1" ht="27" customHeight="1" outlineLevel="2">
      <c r="A285" s="106"/>
      <c r="B285" s="137"/>
      <c r="C285" s="138" t="s">
        <v>17</v>
      </c>
      <c r="D285" s="174" t="s">
        <v>784</v>
      </c>
      <c r="E285" s="173" t="s">
        <v>461</v>
      </c>
      <c r="F285" s="174" t="s">
        <v>801</v>
      </c>
      <c r="G285" s="174" t="s">
        <v>899</v>
      </c>
      <c r="H285" s="136" t="s">
        <v>1470</v>
      </c>
      <c r="I285" s="173" t="s">
        <v>1413</v>
      </c>
      <c r="J285" s="174" t="s">
        <v>1080</v>
      </c>
      <c r="K285" s="75">
        <v>1</v>
      </c>
      <c r="L285" s="74">
        <f t="shared" si="26"/>
        <v>0.6</v>
      </c>
      <c r="M285" s="82"/>
      <c r="N285" s="82">
        <v>16</v>
      </c>
      <c r="O285" s="71">
        <v>0.6</v>
      </c>
      <c r="P285" s="73"/>
      <c r="Q285" s="71"/>
      <c r="R285" s="73"/>
      <c r="S285" s="71"/>
      <c r="T285" s="73"/>
      <c r="U285" s="71"/>
      <c r="V285" s="73"/>
      <c r="W285" s="71"/>
      <c r="X285" s="104"/>
      <c r="Y285" s="105"/>
      <c r="Z285" s="29"/>
      <c r="AA285" s="121"/>
      <c r="AB285" s="29"/>
      <c r="AC285" s="121"/>
    </row>
    <row r="286" spans="1:30" s="66" customFormat="1" ht="191.25" outlineLevel="2">
      <c r="A286" s="106"/>
      <c r="B286" s="146" t="s">
        <v>934</v>
      </c>
      <c r="C286" s="138" t="s">
        <v>17</v>
      </c>
      <c r="D286" s="174" t="s">
        <v>786</v>
      </c>
      <c r="E286" s="173" t="s">
        <v>794</v>
      </c>
      <c r="F286" s="174" t="s">
        <v>801</v>
      </c>
      <c r="G286" s="174" t="s">
        <v>899</v>
      </c>
      <c r="H286" s="136" t="s">
        <v>1470</v>
      </c>
      <c r="I286" s="173" t="s">
        <v>1414</v>
      </c>
      <c r="J286" s="176" t="s">
        <v>1415</v>
      </c>
      <c r="K286" s="75">
        <v>1</v>
      </c>
      <c r="L286" s="74">
        <f t="shared" si="26"/>
        <v>0.9</v>
      </c>
      <c r="M286" s="82"/>
      <c r="N286" s="82">
        <v>16</v>
      </c>
      <c r="O286" s="71">
        <v>0.9</v>
      </c>
      <c r="P286" s="73"/>
      <c r="Q286" s="71"/>
      <c r="R286" s="73"/>
      <c r="S286" s="71"/>
      <c r="T286" s="73"/>
      <c r="U286" s="71"/>
      <c r="V286" s="73"/>
      <c r="W286" s="71"/>
      <c r="X286" s="104"/>
      <c r="Y286" s="105"/>
      <c r="Z286" s="29"/>
      <c r="AA286" s="121" t="s">
        <v>942</v>
      </c>
      <c r="AB286" s="29"/>
      <c r="AC286" s="121"/>
      <c r="AD286" s="148"/>
    </row>
    <row r="287" spans="1:30" s="66" customFormat="1" ht="191.25" outlineLevel="2">
      <c r="A287" s="106"/>
      <c r="B287" s="146" t="s">
        <v>934</v>
      </c>
      <c r="C287" s="138" t="s">
        <v>17</v>
      </c>
      <c r="D287" s="174" t="s">
        <v>787</v>
      </c>
      <c r="E287" s="173" t="s">
        <v>795</v>
      </c>
      <c r="F287" s="174" t="s">
        <v>801</v>
      </c>
      <c r="G287" s="174" t="s">
        <v>899</v>
      </c>
      <c r="H287" s="136" t="s">
        <v>1470</v>
      </c>
      <c r="I287" s="177" t="s">
        <v>1416</v>
      </c>
      <c r="J287" s="176" t="s">
        <v>1417</v>
      </c>
      <c r="K287" s="75">
        <v>1</v>
      </c>
      <c r="L287" s="74">
        <f t="shared" si="26"/>
        <v>0.9</v>
      </c>
      <c r="M287" s="82"/>
      <c r="N287" s="82">
        <v>16</v>
      </c>
      <c r="O287" s="71">
        <v>0.9</v>
      </c>
      <c r="P287" s="73"/>
      <c r="Q287" s="71"/>
      <c r="R287" s="73"/>
      <c r="S287" s="71"/>
      <c r="T287" s="73"/>
      <c r="U287" s="71"/>
      <c r="V287" s="73"/>
      <c r="W287" s="71"/>
      <c r="X287" s="104"/>
      <c r="Y287" s="105"/>
      <c r="Z287" s="29"/>
      <c r="AA287" s="121" t="s">
        <v>942</v>
      </c>
      <c r="AB287" s="29"/>
      <c r="AC287" s="121"/>
      <c r="AD287" s="148"/>
    </row>
    <row r="288" spans="1:30" s="66" customFormat="1" ht="178.5" outlineLevel="2">
      <c r="A288" s="106"/>
      <c r="B288" s="146" t="s">
        <v>934</v>
      </c>
      <c r="C288" s="138" t="s">
        <v>17</v>
      </c>
      <c r="D288" s="174" t="s">
        <v>788</v>
      </c>
      <c r="E288" s="173" t="s">
        <v>796</v>
      </c>
      <c r="F288" s="174" t="s">
        <v>801</v>
      </c>
      <c r="G288" s="174" t="s">
        <v>899</v>
      </c>
      <c r="H288" s="136" t="s">
        <v>1470</v>
      </c>
      <c r="I288" s="177" t="s">
        <v>1416</v>
      </c>
      <c r="J288" s="176" t="s">
        <v>1418</v>
      </c>
      <c r="K288" s="75">
        <v>1</v>
      </c>
      <c r="L288" s="74">
        <f t="shared" si="26"/>
        <v>0.9</v>
      </c>
      <c r="M288" s="82"/>
      <c r="N288" s="82">
        <v>16</v>
      </c>
      <c r="O288" s="71">
        <v>0.9</v>
      </c>
      <c r="P288" s="73"/>
      <c r="Q288" s="71"/>
      <c r="R288" s="73"/>
      <c r="S288" s="71"/>
      <c r="T288" s="73"/>
      <c r="U288" s="71"/>
      <c r="V288" s="73"/>
      <c r="W288" s="71"/>
      <c r="X288" s="104"/>
      <c r="Y288" s="105"/>
      <c r="Z288" s="29"/>
      <c r="AA288" s="121" t="s">
        <v>942</v>
      </c>
      <c r="AB288" s="29"/>
      <c r="AC288" s="121"/>
      <c r="AD288" s="148"/>
    </row>
    <row r="289" spans="1:30" s="66" customFormat="1" ht="178.5" outlineLevel="2">
      <c r="A289" s="106"/>
      <c r="B289" s="146" t="s">
        <v>934</v>
      </c>
      <c r="C289" s="138" t="s">
        <v>17</v>
      </c>
      <c r="D289" s="174" t="s">
        <v>789</v>
      </c>
      <c r="E289" s="173" t="s">
        <v>797</v>
      </c>
      <c r="F289" s="174" t="s">
        <v>801</v>
      </c>
      <c r="G289" s="174" t="s">
        <v>899</v>
      </c>
      <c r="H289" s="136" t="s">
        <v>1470</v>
      </c>
      <c r="I289" s="177" t="s">
        <v>1419</v>
      </c>
      <c r="J289" s="176" t="s">
        <v>1418</v>
      </c>
      <c r="K289" s="75">
        <v>1</v>
      </c>
      <c r="L289" s="74">
        <f t="shared" si="26"/>
        <v>0.9</v>
      </c>
      <c r="M289" s="82"/>
      <c r="N289" s="82">
        <v>16</v>
      </c>
      <c r="O289" s="71">
        <v>0.9</v>
      </c>
      <c r="P289" s="73"/>
      <c r="Q289" s="71"/>
      <c r="R289" s="73"/>
      <c r="S289" s="71"/>
      <c r="T289" s="73"/>
      <c r="U289" s="71"/>
      <c r="V289" s="73"/>
      <c r="W289" s="71"/>
      <c r="X289" s="104"/>
      <c r="Y289" s="105"/>
      <c r="Z289" s="29"/>
      <c r="AA289" s="121" t="s">
        <v>942</v>
      </c>
      <c r="AB289" s="29"/>
      <c r="AC289" s="121"/>
      <c r="AD289" s="148"/>
    </row>
    <row r="290" spans="1:30" s="66" customFormat="1" ht="178.5" outlineLevel="2">
      <c r="A290" s="106"/>
      <c r="B290" s="146" t="s">
        <v>934</v>
      </c>
      <c r="C290" s="138" t="s">
        <v>17</v>
      </c>
      <c r="D290" s="174" t="s">
        <v>790</v>
      </c>
      <c r="E290" s="173" t="s">
        <v>798</v>
      </c>
      <c r="F290" s="174" t="s">
        <v>801</v>
      </c>
      <c r="G290" s="174" t="s">
        <v>899</v>
      </c>
      <c r="H290" s="136" t="s">
        <v>1470</v>
      </c>
      <c r="I290" s="177" t="s">
        <v>1416</v>
      </c>
      <c r="J290" s="176" t="s">
        <v>1420</v>
      </c>
      <c r="K290" s="75">
        <v>1</v>
      </c>
      <c r="L290" s="74">
        <f t="shared" si="26"/>
        <v>0.9</v>
      </c>
      <c r="M290" s="82"/>
      <c r="N290" s="82">
        <v>16</v>
      </c>
      <c r="O290" s="71">
        <v>0.9</v>
      </c>
      <c r="P290" s="73"/>
      <c r="Q290" s="71"/>
      <c r="R290" s="73"/>
      <c r="S290" s="71"/>
      <c r="T290" s="73"/>
      <c r="U290" s="71"/>
      <c r="V290" s="73"/>
      <c r="W290" s="71"/>
      <c r="X290" s="104"/>
      <c r="Y290" s="105"/>
      <c r="Z290" s="29"/>
      <c r="AA290" s="121" t="s">
        <v>942</v>
      </c>
      <c r="AB290" s="29"/>
      <c r="AC290" s="121"/>
      <c r="AD290" s="148"/>
    </row>
    <row r="291" spans="1:30" s="66" customFormat="1" ht="178.5" outlineLevel="2">
      <c r="A291" s="106"/>
      <c r="B291" s="146" t="s">
        <v>934</v>
      </c>
      <c r="C291" s="138" t="s">
        <v>17</v>
      </c>
      <c r="D291" s="174" t="s">
        <v>791</v>
      </c>
      <c r="E291" s="173" t="s">
        <v>799</v>
      </c>
      <c r="F291" s="174" t="s">
        <v>801</v>
      </c>
      <c r="G291" s="174" t="s">
        <v>899</v>
      </c>
      <c r="H291" s="136" t="s">
        <v>1470</v>
      </c>
      <c r="I291" s="177" t="s">
        <v>1416</v>
      </c>
      <c r="J291" s="176" t="s">
        <v>1418</v>
      </c>
      <c r="K291" s="75">
        <v>1</v>
      </c>
      <c r="L291" s="74">
        <f t="shared" si="26"/>
        <v>0.9</v>
      </c>
      <c r="M291" s="82"/>
      <c r="N291" s="82">
        <v>16</v>
      </c>
      <c r="O291" s="71">
        <v>0.9</v>
      </c>
      <c r="P291" s="73"/>
      <c r="Q291" s="71"/>
      <c r="R291" s="73"/>
      <c r="S291" s="71"/>
      <c r="T291" s="73"/>
      <c r="U291" s="71"/>
      <c r="V291" s="73"/>
      <c r="W291" s="71"/>
      <c r="X291" s="104"/>
      <c r="Y291" s="105"/>
      <c r="Z291" s="29"/>
      <c r="AA291" s="121" t="s">
        <v>942</v>
      </c>
      <c r="AB291" s="29"/>
      <c r="AC291" s="121"/>
      <c r="AD291" s="148"/>
    </row>
    <row r="292" spans="1:30" s="66" customFormat="1" ht="178.5" outlineLevel="2">
      <c r="A292" s="106"/>
      <c r="B292" s="146" t="s">
        <v>934</v>
      </c>
      <c r="C292" s="138" t="s">
        <v>17</v>
      </c>
      <c r="D292" s="174" t="s">
        <v>792</v>
      </c>
      <c r="E292" s="173" t="s">
        <v>800</v>
      </c>
      <c r="F292" s="174" t="s">
        <v>801</v>
      </c>
      <c r="G292" s="174" t="s">
        <v>899</v>
      </c>
      <c r="H292" s="136" t="s">
        <v>1470</v>
      </c>
      <c r="I292" s="177" t="s">
        <v>1416</v>
      </c>
      <c r="J292" s="176" t="s">
        <v>1418</v>
      </c>
      <c r="K292" s="75">
        <v>1</v>
      </c>
      <c r="L292" s="74">
        <f t="shared" si="26"/>
        <v>0.9</v>
      </c>
      <c r="M292" s="82"/>
      <c r="N292" s="82">
        <v>16</v>
      </c>
      <c r="O292" s="71">
        <v>0.9</v>
      </c>
      <c r="P292" s="73"/>
      <c r="Q292" s="71"/>
      <c r="R292" s="73"/>
      <c r="S292" s="71"/>
      <c r="T292" s="73"/>
      <c r="U292" s="71"/>
      <c r="V292" s="73"/>
      <c r="W292" s="71"/>
      <c r="X292" s="104"/>
      <c r="Y292" s="105"/>
      <c r="Z292" s="29"/>
      <c r="AA292" s="121" t="s">
        <v>942</v>
      </c>
      <c r="AB292" s="29"/>
      <c r="AC292" s="121"/>
      <c r="AD292" s="148"/>
    </row>
    <row r="293" spans="1:30" s="113" customFormat="1" ht="37.5" customHeight="1" outlineLevel="2">
      <c r="A293" s="126"/>
      <c r="B293" s="126"/>
      <c r="C293" s="127" t="s">
        <v>17</v>
      </c>
      <c r="D293" s="139" t="s">
        <v>802</v>
      </c>
      <c r="E293" s="139" t="s">
        <v>803</v>
      </c>
      <c r="F293" s="139" t="s">
        <v>819</v>
      </c>
      <c r="G293" s="139"/>
      <c r="H293" s="190" t="s">
        <v>333</v>
      </c>
      <c r="I293" s="139"/>
      <c r="J293" s="139" t="s">
        <v>820</v>
      </c>
      <c r="K293" s="75">
        <v>0</v>
      </c>
      <c r="L293" s="128" t="str">
        <f>IF(COUNT(O293,Q293,S293,U293,W293)&gt;0,SUM(O293,Q293,S293,U293,W293)/COUNT(O293,Q293,S293,U293,W293),"")</f>
        <v/>
      </c>
      <c r="M293" s="82"/>
      <c r="N293" s="82">
        <v>3</v>
      </c>
      <c r="O293" s="129"/>
      <c r="P293" s="110"/>
      <c r="Q293" s="109"/>
      <c r="R293" s="110"/>
      <c r="S293" s="109"/>
      <c r="T293" s="110"/>
      <c r="U293" s="109"/>
      <c r="V293" s="110"/>
      <c r="W293" s="109"/>
      <c r="X293" s="111"/>
      <c r="Y293" s="112"/>
      <c r="Z293" s="29"/>
      <c r="AA293" s="121"/>
      <c r="AB293" s="29"/>
      <c r="AC293" s="121"/>
    </row>
    <row r="294" spans="1:30" s="66" customFormat="1" ht="27" customHeight="1" outlineLevel="2">
      <c r="A294" s="106"/>
      <c r="B294" s="137"/>
      <c r="C294" s="138" t="s">
        <v>17</v>
      </c>
      <c r="D294" s="174" t="s">
        <v>811</v>
      </c>
      <c r="E294" s="173" t="s">
        <v>461</v>
      </c>
      <c r="F294" s="174" t="s">
        <v>819</v>
      </c>
      <c r="G294" s="174"/>
      <c r="H294" s="136" t="s">
        <v>1470</v>
      </c>
      <c r="I294" s="173" t="s">
        <v>1421</v>
      </c>
      <c r="J294" s="132" t="s">
        <v>1081</v>
      </c>
      <c r="K294" s="75">
        <v>1</v>
      </c>
      <c r="L294" s="74">
        <f t="shared" si="26"/>
        <v>0.6</v>
      </c>
      <c r="M294" s="82"/>
      <c r="N294" s="82">
        <v>16</v>
      </c>
      <c r="O294" s="71">
        <v>0.6</v>
      </c>
      <c r="P294" s="73"/>
      <c r="Q294" s="71"/>
      <c r="R294" s="73"/>
      <c r="S294" s="71"/>
      <c r="T294" s="73"/>
      <c r="U294" s="71"/>
      <c r="V294" s="73"/>
      <c r="W294" s="71"/>
      <c r="X294" s="104"/>
      <c r="Y294" s="105"/>
      <c r="Z294" s="29"/>
      <c r="AA294" s="121"/>
      <c r="AB294" s="29"/>
      <c r="AC294" s="121"/>
    </row>
    <row r="295" spans="1:30" s="66" customFormat="1" ht="229.5" outlineLevel="2">
      <c r="A295" s="106"/>
      <c r="B295" s="146" t="s">
        <v>934</v>
      </c>
      <c r="C295" s="138" t="s">
        <v>17</v>
      </c>
      <c r="D295" s="174" t="s">
        <v>812</v>
      </c>
      <c r="E295" s="173" t="s">
        <v>804</v>
      </c>
      <c r="F295" s="174" t="s">
        <v>819</v>
      </c>
      <c r="G295" s="174"/>
      <c r="H295" s="136" t="s">
        <v>1470</v>
      </c>
      <c r="I295" s="173" t="s">
        <v>1422</v>
      </c>
      <c r="J295" s="176" t="s">
        <v>1188</v>
      </c>
      <c r="K295" s="75">
        <v>1</v>
      </c>
      <c r="L295" s="74">
        <f t="shared" si="26"/>
        <v>0.5</v>
      </c>
      <c r="M295" s="82"/>
      <c r="N295" s="82">
        <v>16</v>
      </c>
      <c r="O295" s="71">
        <v>0.5</v>
      </c>
      <c r="P295" s="73"/>
      <c r="Q295" s="71"/>
      <c r="R295" s="73"/>
      <c r="S295" s="71"/>
      <c r="T295" s="73"/>
      <c r="U295" s="71"/>
      <c r="V295" s="73"/>
      <c r="W295" s="71"/>
      <c r="X295" s="104"/>
      <c r="Y295" s="105"/>
      <c r="Z295" s="29"/>
      <c r="AA295" s="121" t="s">
        <v>942</v>
      </c>
      <c r="AB295" s="29"/>
      <c r="AC295" s="121"/>
      <c r="AD295" s="148"/>
    </row>
    <row r="296" spans="1:30" s="66" customFormat="1" ht="229.5" outlineLevel="2">
      <c r="A296" s="106"/>
      <c r="B296" s="146" t="s">
        <v>934</v>
      </c>
      <c r="C296" s="138" t="s">
        <v>17</v>
      </c>
      <c r="D296" s="174" t="s">
        <v>813</v>
      </c>
      <c r="E296" s="173" t="s">
        <v>805</v>
      </c>
      <c r="F296" s="174" t="s">
        <v>819</v>
      </c>
      <c r="G296" s="174"/>
      <c r="H296" s="136" t="s">
        <v>1470</v>
      </c>
      <c r="I296" s="177" t="s">
        <v>1423</v>
      </c>
      <c r="J296" s="176" t="s">
        <v>1188</v>
      </c>
      <c r="K296" s="75">
        <v>1</v>
      </c>
      <c r="L296" s="74">
        <f t="shared" si="26"/>
        <v>0.5</v>
      </c>
      <c r="M296" s="82"/>
      <c r="N296" s="82">
        <v>16</v>
      </c>
      <c r="O296" s="71">
        <v>0.5</v>
      </c>
      <c r="P296" s="73"/>
      <c r="Q296" s="71"/>
      <c r="R296" s="73"/>
      <c r="S296" s="71"/>
      <c r="T296" s="73"/>
      <c r="U296" s="71"/>
      <c r="V296" s="73"/>
      <c r="W296" s="71"/>
      <c r="X296" s="104"/>
      <c r="Y296" s="105"/>
      <c r="Z296" s="29"/>
      <c r="AA296" s="121" t="s">
        <v>942</v>
      </c>
      <c r="AB296" s="29"/>
      <c r="AC296" s="121"/>
      <c r="AD296" s="148"/>
    </row>
    <row r="297" spans="1:30" s="66" customFormat="1" ht="229.5" outlineLevel="2">
      <c r="A297" s="106"/>
      <c r="B297" s="146" t="s">
        <v>934</v>
      </c>
      <c r="C297" s="138" t="s">
        <v>17</v>
      </c>
      <c r="D297" s="174" t="s">
        <v>814</v>
      </c>
      <c r="E297" s="173" t="s">
        <v>806</v>
      </c>
      <c r="F297" s="174" t="s">
        <v>819</v>
      </c>
      <c r="G297" s="174"/>
      <c r="H297" s="136" t="s">
        <v>1470</v>
      </c>
      <c r="I297" s="177" t="s">
        <v>1423</v>
      </c>
      <c r="J297" s="176" t="s">
        <v>1188</v>
      </c>
      <c r="K297" s="75">
        <v>1</v>
      </c>
      <c r="L297" s="74">
        <f t="shared" si="26"/>
        <v>0.5</v>
      </c>
      <c r="M297" s="82"/>
      <c r="N297" s="82">
        <v>16</v>
      </c>
      <c r="O297" s="71">
        <v>0.5</v>
      </c>
      <c r="P297" s="73"/>
      <c r="Q297" s="71"/>
      <c r="R297" s="73"/>
      <c r="S297" s="71"/>
      <c r="T297" s="73"/>
      <c r="U297" s="71"/>
      <c r="V297" s="73"/>
      <c r="W297" s="71"/>
      <c r="X297" s="104"/>
      <c r="Y297" s="105"/>
      <c r="Z297" s="29"/>
      <c r="AA297" s="121" t="s">
        <v>942</v>
      </c>
      <c r="AB297" s="29"/>
      <c r="AC297" s="121"/>
      <c r="AD297" s="148"/>
    </row>
    <row r="298" spans="1:30" s="66" customFormat="1" ht="229.5" outlineLevel="2">
      <c r="A298" s="106"/>
      <c r="B298" s="146" t="s">
        <v>934</v>
      </c>
      <c r="C298" s="138" t="s">
        <v>17</v>
      </c>
      <c r="D298" s="174" t="s">
        <v>815</v>
      </c>
      <c r="E298" s="173" t="s">
        <v>807</v>
      </c>
      <c r="F298" s="174" t="s">
        <v>819</v>
      </c>
      <c r="G298" s="174"/>
      <c r="H298" s="136" t="s">
        <v>1470</v>
      </c>
      <c r="I298" s="177" t="s">
        <v>1423</v>
      </c>
      <c r="J298" s="176" t="s">
        <v>1188</v>
      </c>
      <c r="K298" s="75">
        <v>1</v>
      </c>
      <c r="L298" s="74">
        <f t="shared" si="26"/>
        <v>0.5</v>
      </c>
      <c r="M298" s="82"/>
      <c r="N298" s="82">
        <v>16</v>
      </c>
      <c r="O298" s="71">
        <v>0.5</v>
      </c>
      <c r="P298" s="73"/>
      <c r="Q298" s="71"/>
      <c r="R298" s="73"/>
      <c r="S298" s="71"/>
      <c r="T298" s="73"/>
      <c r="U298" s="71"/>
      <c r="V298" s="73"/>
      <c r="W298" s="71"/>
      <c r="X298" s="104"/>
      <c r="Y298" s="105"/>
      <c r="Z298" s="29"/>
      <c r="AA298" s="121" t="s">
        <v>942</v>
      </c>
      <c r="AB298" s="29"/>
      <c r="AC298" s="121"/>
      <c r="AD298" s="148"/>
    </row>
    <row r="299" spans="1:30" s="66" customFormat="1" ht="229.5" outlineLevel="2">
      <c r="A299" s="106"/>
      <c r="B299" s="146" t="s">
        <v>934</v>
      </c>
      <c r="C299" s="138" t="s">
        <v>17</v>
      </c>
      <c r="D299" s="174" t="s">
        <v>816</v>
      </c>
      <c r="E299" s="173" t="s">
        <v>808</v>
      </c>
      <c r="F299" s="174" t="s">
        <v>819</v>
      </c>
      <c r="G299" s="174"/>
      <c r="H299" s="136" t="s">
        <v>1470</v>
      </c>
      <c r="I299" s="177" t="s">
        <v>1423</v>
      </c>
      <c r="J299" s="176" t="s">
        <v>1188</v>
      </c>
      <c r="K299" s="75">
        <v>1</v>
      </c>
      <c r="L299" s="74">
        <f t="shared" si="26"/>
        <v>0.5</v>
      </c>
      <c r="M299" s="82"/>
      <c r="N299" s="82">
        <v>16</v>
      </c>
      <c r="O299" s="71">
        <v>0.5</v>
      </c>
      <c r="P299" s="73"/>
      <c r="Q299" s="71"/>
      <c r="R299" s="73"/>
      <c r="S299" s="71"/>
      <c r="T299" s="73"/>
      <c r="U299" s="71"/>
      <c r="V299" s="73"/>
      <c r="W299" s="71"/>
      <c r="X299" s="104"/>
      <c r="Y299" s="105"/>
      <c r="Z299" s="29"/>
      <c r="AA299" s="121" t="s">
        <v>942</v>
      </c>
      <c r="AB299" s="29"/>
      <c r="AC299" s="121"/>
      <c r="AD299" s="148"/>
    </row>
    <row r="300" spans="1:30" s="66" customFormat="1" ht="229.5" outlineLevel="2">
      <c r="A300" s="106"/>
      <c r="B300" s="146" t="s">
        <v>934</v>
      </c>
      <c r="C300" s="138" t="s">
        <v>17</v>
      </c>
      <c r="D300" s="174" t="s">
        <v>817</v>
      </c>
      <c r="E300" s="173" t="s">
        <v>809</v>
      </c>
      <c r="F300" s="174" t="s">
        <v>819</v>
      </c>
      <c r="G300" s="174"/>
      <c r="H300" s="136" t="s">
        <v>1470</v>
      </c>
      <c r="I300" s="177" t="s">
        <v>1423</v>
      </c>
      <c r="J300" s="176" t="s">
        <v>1188</v>
      </c>
      <c r="K300" s="75">
        <v>1</v>
      </c>
      <c r="L300" s="74">
        <f t="shared" si="26"/>
        <v>0.5</v>
      </c>
      <c r="M300" s="82"/>
      <c r="N300" s="82">
        <v>16</v>
      </c>
      <c r="O300" s="71">
        <v>0.5</v>
      </c>
      <c r="P300" s="73"/>
      <c r="Q300" s="71"/>
      <c r="R300" s="73"/>
      <c r="S300" s="71"/>
      <c r="T300" s="73"/>
      <c r="U300" s="71"/>
      <c r="V300" s="73"/>
      <c r="W300" s="71"/>
      <c r="X300" s="104"/>
      <c r="Y300" s="105"/>
      <c r="Z300" s="29"/>
      <c r="AA300" s="121" t="s">
        <v>942</v>
      </c>
      <c r="AB300" s="29"/>
      <c r="AC300" s="121"/>
      <c r="AD300" s="148"/>
    </row>
    <row r="301" spans="1:30" s="66" customFormat="1" ht="229.5" outlineLevel="2">
      <c r="A301" s="106"/>
      <c r="B301" s="146" t="s">
        <v>934</v>
      </c>
      <c r="C301" s="138" t="s">
        <v>17</v>
      </c>
      <c r="D301" s="174" t="s">
        <v>818</v>
      </c>
      <c r="E301" s="173" t="s">
        <v>810</v>
      </c>
      <c r="F301" s="174" t="s">
        <v>819</v>
      </c>
      <c r="G301" s="174"/>
      <c r="H301" s="136" t="s">
        <v>1470</v>
      </c>
      <c r="I301" s="177" t="s">
        <v>1423</v>
      </c>
      <c r="J301" s="176" t="s">
        <v>1188</v>
      </c>
      <c r="K301" s="75">
        <v>1</v>
      </c>
      <c r="L301" s="74">
        <f t="shared" si="26"/>
        <v>0.5</v>
      </c>
      <c r="M301" s="82"/>
      <c r="N301" s="82">
        <v>16</v>
      </c>
      <c r="O301" s="71">
        <v>0.5</v>
      </c>
      <c r="P301" s="73"/>
      <c r="Q301" s="71"/>
      <c r="R301" s="73"/>
      <c r="S301" s="71"/>
      <c r="T301" s="73"/>
      <c r="U301" s="71"/>
      <c r="V301" s="73"/>
      <c r="W301" s="71"/>
      <c r="X301" s="104"/>
      <c r="Y301" s="105"/>
      <c r="Z301" s="29"/>
      <c r="AA301" s="121" t="s">
        <v>942</v>
      </c>
      <c r="AB301" s="29"/>
      <c r="AC301" s="121"/>
      <c r="AD301" s="148"/>
    </row>
    <row r="302" spans="1:30" s="66" customFormat="1" ht="30.75" customHeight="1" outlineLevel="1">
      <c r="A302" s="126">
        <v>138</v>
      </c>
      <c r="B302" s="126"/>
      <c r="C302" s="127" t="s">
        <v>17</v>
      </c>
      <c r="D302" s="139" t="s">
        <v>299</v>
      </c>
      <c r="E302" s="139" t="s">
        <v>1039</v>
      </c>
      <c r="F302" s="139" t="s">
        <v>301</v>
      </c>
      <c r="G302" s="139"/>
      <c r="H302" s="190" t="s">
        <v>333</v>
      </c>
      <c r="I302" s="139"/>
      <c r="J302" s="139"/>
      <c r="K302" s="75">
        <v>0</v>
      </c>
      <c r="L302" s="74"/>
      <c r="M302" s="82"/>
      <c r="N302" s="82"/>
      <c r="O302" s="71"/>
      <c r="P302" s="73"/>
      <c r="Q302" s="71"/>
      <c r="R302" s="73"/>
      <c r="S302" s="71"/>
      <c r="T302" s="73"/>
      <c r="U302" s="71"/>
      <c r="V302" s="73"/>
      <c r="W302" s="71"/>
      <c r="X302" s="69"/>
      <c r="Y302" s="70"/>
      <c r="Z302" s="120"/>
      <c r="AA302" s="121"/>
      <c r="AB302" s="120"/>
      <c r="AC302" s="121"/>
    </row>
    <row r="303" spans="1:30" s="66" customFormat="1" ht="89.25" outlineLevel="2">
      <c r="A303" s="106">
        <v>139</v>
      </c>
      <c r="B303" s="146" t="s">
        <v>934</v>
      </c>
      <c r="C303" s="138" t="s">
        <v>17</v>
      </c>
      <c r="D303" s="174" t="s">
        <v>300</v>
      </c>
      <c r="E303" s="173" t="s">
        <v>1040</v>
      </c>
      <c r="F303" s="174" t="s">
        <v>1041</v>
      </c>
      <c r="G303" s="174" t="s">
        <v>453</v>
      </c>
      <c r="H303" s="136" t="s">
        <v>1470</v>
      </c>
      <c r="I303" s="174" t="s">
        <v>1216</v>
      </c>
      <c r="J303" s="174" t="s">
        <v>1217</v>
      </c>
      <c r="K303" s="75">
        <v>1</v>
      </c>
      <c r="L303" s="74">
        <f>IF(COUNT(O303,Q303,S303,U303,W303)&gt;0,SUM(O303,Q303,S303,U303,W303)/COUNT(O303,Q303,S303,U303,W303),"")</f>
        <v>0.5</v>
      </c>
      <c r="M303" s="82"/>
      <c r="N303" s="82">
        <v>16</v>
      </c>
      <c r="O303" s="71">
        <v>0.5</v>
      </c>
      <c r="P303" s="73"/>
      <c r="Q303" s="71"/>
      <c r="R303" s="73"/>
      <c r="S303" s="71"/>
      <c r="T303" s="73"/>
      <c r="U303" s="71"/>
      <c r="V303" s="73"/>
      <c r="W303" s="71"/>
      <c r="X303" s="69"/>
      <c r="Y303" s="70"/>
      <c r="Z303" s="120"/>
      <c r="AA303" s="121" t="s">
        <v>944</v>
      </c>
      <c r="AB303" s="120"/>
      <c r="AC303" s="121"/>
      <c r="AD303" s="148" t="s">
        <v>946</v>
      </c>
    </row>
    <row r="304" spans="1:30" s="66" customFormat="1" ht="38.25" outlineLevel="2">
      <c r="A304" s="126">
        <v>140</v>
      </c>
      <c r="B304" s="126"/>
      <c r="C304" s="127" t="s">
        <v>17</v>
      </c>
      <c r="D304" s="139" t="s">
        <v>302</v>
      </c>
      <c r="E304" s="139" t="s">
        <v>1042</v>
      </c>
      <c r="F304" s="139" t="s">
        <v>1043</v>
      </c>
      <c r="G304" s="139"/>
      <c r="H304" s="190" t="s">
        <v>333</v>
      </c>
      <c r="I304" s="139"/>
      <c r="J304" s="139" t="s">
        <v>306</v>
      </c>
      <c r="K304" s="75">
        <v>0</v>
      </c>
      <c r="L304" s="74"/>
      <c r="M304" s="82"/>
      <c r="N304" s="82"/>
      <c r="O304" s="71"/>
      <c r="P304" s="73"/>
      <c r="Q304" s="71"/>
      <c r="R304" s="73"/>
      <c r="S304" s="71"/>
      <c r="T304" s="73"/>
      <c r="U304" s="71"/>
      <c r="V304" s="73"/>
      <c r="W304" s="71"/>
      <c r="X304" s="69"/>
      <c r="Y304" s="70"/>
      <c r="Z304" s="29"/>
      <c r="AA304" s="121"/>
      <c r="AB304" s="29"/>
      <c r="AC304" s="121"/>
    </row>
    <row r="305" spans="1:30" s="66" customFormat="1" ht="43.5" customHeight="1" outlineLevel="2">
      <c r="A305" s="114">
        <v>160</v>
      </c>
      <c r="B305" s="146" t="s">
        <v>934</v>
      </c>
      <c r="C305" s="138" t="s">
        <v>17</v>
      </c>
      <c r="D305" s="174" t="s">
        <v>358</v>
      </c>
      <c r="E305" s="173" t="s">
        <v>1044</v>
      </c>
      <c r="F305" s="174" t="s">
        <v>1045</v>
      </c>
      <c r="G305" s="174" t="s">
        <v>1119</v>
      </c>
      <c r="H305" s="136" t="s">
        <v>1470</v>
      </c>
      <c r="I305" s="173" t="s">
        <v>1280</v>
      </c>
      <c r="J305" s="176" t="s">
        <v>1234</v>
      </c>
      <c r="K305" s="75">
        <v>1</v>
      </c>
      <c r="L305" s="74">
        <f>IF(COUNT(O305,Q305,S305,U305,W305)&gt;0,SUM(O305,Q305,S305,U305,W305)/COUNT(O305,Q305,S305,U305,W305),"")</f>
        <v>0.8</v>
      </c>
      <c r="M305" s="82"/>
      <c r="N305" s="82">
        <v>16</v>
      </c>
      <c r="O305" s="71">
        <v>0.8</v>
      </c>
      <c r="P305" s="73">
        <v>1</v>
      </c>
      <c r="Q305" s="71"/>
      <c r="R305" s="73">
        <v>1</v>
      </c>
      <c r="S305" s="71"/>
      <c r="T305" s="73">
        <v>1</v>
      </c>
      <c r="U305" s="71"/>
      <c r="V305" s="73">
        <v>1</v>
      </c>
      <c r="W305" s="71"/>
      <c r="X305" s="104"/>
      <c r="Y305" s="105"/>
      <c r="Z305" s="29"/>
      <c r="AA305" s="119" t="s">
        <v>944</v>
      </c>
      <c r="AB305" s="29"/>
      <c r="AC305" s="119"/>
      <c r="AD305" s="148" t="s">
        <v>946</v>
      </c>
    </row>
    <row r="306" spans="1:30" s="66" customFormat="1" ht="43.5" customHeight="1" outlineLevel="2">
      <c r="A306" s="114">
        <v>162</v>
      </c>
      <c r="B306" s="146" t="s">
        <v>934</v>
      </c>
      <c r="C306" s="138" t="s">
        <v>17</v>
      </c>
      <c r="D306" s="174" t="s">
        <v>909</v>
      </c>
      <c r="E306" s="173" t="s">
        <v>1029</v>
      </c>
      <c r="F306" s="174" t="s">
        <v>1030</v>
      </c>
      <c r="G306" s="174" t="s">
        <v>1119</v>
      </c>
      <c r="H306" s="136" t="s">
        <v>1470</v>
      </c>
      <c r="I306" s="177" t="s">
        <v>1424</v>
      </c>
      <c r="J306" s="176" t="s">
        <v>1281</v>
      </c>
      <c r="K306" s="75">
        <v>1</v>
      </c>
      <c r="L306" s="74">
        <f>IF(COUNT(O306,Q306,S306,U306,W306)&gt;0,SUM(O306,Q306,S306,U306,W306)/COUNT(O306,Q306,S306,U306,W306),"")</f>
        <v>0.8</v>
      </c>
      <c r="M306" s="82"/>
      <c r="N306" s="82">
        <v>16</v>
      </c>
      <c r="O306" s="71">
        <v>0.8</v>
      </c>
      <c r="P306" s="73">
        <v>1</v>
      </c>
      <c r="Q306" s="71"/>
      <c r="R306" s="73">
        <v>1</v>
      </c>
      <c r="S306" s="71"/>
      <c r="T306" s="73">
        <v>1</v>
      </c>
      <c r="U306" s="71"/>
      <c r="V306" s="73">
        <v>1</v>
      </c>
      <c r="W306" s="71"/>
      <c r="X306" s="104"/>
      <c r="Y306" s="105"/>
      <c r="Z306" s="29"/>
      <c r="AA306" s="121" t="s">
        <v>944</v>
      </c>
      <c r="AB306" s="29"/>
      <c r="AC306" s="121"/>
      <c r="AD306" s="148" t="s">
        <v>946</v>
      </c>
    </row>
    <row r="307" spans="1:30" s="66" customFormat="1" ht="43.5" customHeight="1" outlineLevel="2">
      <c r="A307" s="126">
        <v>141</v>
      </c>
      <c r="B307" s="126"/>
      <c r="C307" s="127" t="s">
        <v>17</v>
      </c>
      <c r="D307" s="139" t="s">
        <v>303</v>
      </c>
      <c r="E307" s="139" t="s">
        <v>1031</v>
      </c>
      <c r="F307" s="139" t="s">
        <v>1032</v>
      </c>
      <c r="G307" s="139"/>
      <c r="H307" s="190" t="s">
        <v>333</v>
      </c>
      <c r="I307" s="139"/>
      <c r="J307" s="139" t="s">
        <v>307</v>
      </c>
      <c r="K307" s="98">
        <v>0</v>
      </c>
      <c r="L307" s="74"/>
      <c r="M307" s="82"/>
      <c r="N307" s="82"/>
      <c r="O307" s="71"/>
      <c r="P307" s="99"/>
      <c r="Q307" s="71"/>
      <c r="R307" s="99"/>
      <c r="S307" s="71"/>
      <c r="T307" s="99"/>
      <c r="U307" s="71"/>
      <c r="V307" s="99"/>
      <c r="W307" s="71"/>
      <c r="X307" s="100"/>
      <c r="Y307" s="101"/>
      <c r="Z307" s="120"/>
      <c r="AA307" s="121"/>
      <c r="AB307" s="120"/>
      <c r="AC307" s="121"/>
    </row>
    <row r="308" spans="1:30" s="66" customFormat="1" ht="43.5" customHeight="1" outlineLevel="2">
      <c r="A308" s="106">
        <v>163</v>
      </c>
      <c r="B308" s="146" t="s">
        <v>934</v>
      </c>
      <c r="C308" s="107" t="s">
        <v>17</v>
      </c>
      <c r="D308" s="173" t="s">
        <v>359</v>
      </c>
      <c r="E308" s="173" t="s">
        <v>1033</v>
      </c>
      <c r="F308" s="174" t="s">
        <v>1034</v>
      </c>
      <c r="G308" s="174"/>
      <c r="H308" s="136" t="s">
        <v>1470</v>
      </c>
      <c r="I308" s="173" t="s">
        <v>1218</v>
      </c>
      <c r="J308" s="174" t="s">
        <v>1191</v>
      </c>
      <c r="K308" s="75">
        <v>1</v>
      </c>
      <c r="L308" s="74">
        <f>IF(COUNT(O308,Q308,S308,U308,W308)&gt;0,SUM(O308,Q308,S308,U308,W308)/COUNT(O308,Q308,S308,U308,W308),"")</f>
        <v>0.5</v>
      </c>
      <c r="M308" s="82"/>
      <c r="N308" s="82">
        <v>16</v>
      </c>
      <c r="O308" s="71">
        <v>0.5</v>
      </c>
      <c r="P308" s="73">
        <v>1</v>
      </c>
      <c r="Q308" s="71"/>
      <c r="R308" s="73">
        <v>1</v>
      </c>
      <c r="S308" s="71"/>
      <c r="T308" s="73">
        <v>1</v>
      </c>
      <c r="U308" s="71"/>
      <c r="V308" s="73">
        <v>1</v>
      </c>
      <c r="W308" s="71"/>
      <c r="X308" s="104"/>
      <c r="Y308" s="105"/>
      <c r="Z308" s="120"/>
      <c r="AA308" s="121" t="s">
        <v>944</v>
      </c>
      <c r="AB308" s="120"/>
      <c r="AC308" s="121"/>
      <c r="AD308" s="148" t="s">
        <v>953</v>
      </c>
    </row>
    <row r="309" spans="1:30" s="66" customFormat="1" ht="43.5" customHeight="1" outlineLevel="2">
      <c r="A309" s="106">
        <v>164</v>
      </c>
      <c r="B309" s="146" t="s">
        <v>934</v>
      </c>
      <c r="C309" s="107" t="s">
        <v>17</v>
      </c>
      <c r="D309" s="173" t="s">
        <v>360</v>
      </c>
      <c r="E309" s="173" t="s">
        <v>1035</v>
      </c>
      <c r="F309" s="174" t="s">
        <v>1036</v>
      </c>
      <c r="G309" s="174" t="s">
        <v>899</v>
      </c>
      <c r="H309" s="136" t="s">
        <v>1470</v>
      </c>
      <c r="I309" s="173" t="s">
        <v>1456</v>
      </c>
      <c r="J309" s="173" t="s">
        <v>1457</v>
      </c>
      <c r="K309" s="75">
        <v>1</v>
      </c>
      <c r="L309" s="74">
        <f>IF(COUNT(O309,Q309,S309,U309,W309)&gt;0,SUM(O309,Q309,S309,U309,W309)/COUNT(O309,Q309,S309,U309,W309),"")</f>
        <v>0.5</v>
      </c>
      <c r="M309" s="82"/>
      <c r="N309" s="82">
        <v>16</v>
      </c>
      <c r="O309" s="71">
        <v>0.5</v>
      </c>
      <c r="P309" s="73">
        <v>1</v>
      </c>
      <c r="Q309" s="71"/>
      <c r="R309" s="73">
        <v>1</v>
      </c>
      <c r="S309" s="71"/>
      <c r="T309" s="73">
        <v>1</v>
      </c>
      <c r="U309" s="71"/>
      <c r="V309" s="73">
        <v>1</v>
      </c>
      <c r="W309" s="71"/>
      <c r="X309" s="104"/>
      <c r="Y309" s="105"/>
      <c r="Z309" s="120"/>
      <c r="AA309" s="121" t="s">
        <v>944</v>
      </c>
      <c r="AB309" s="120"/>
      <c r="AC309" s="121"/>
      <c r="AD309" s="148" t="s">
        <v>957</v>
      </c>
    </row>
    <row r="310" spans="1:30" s="66" customFormat="1" ht="43.5" customHeight="1" outlineLevel="2">
      <c r="A310" s="106">
        <v>165</v>
      </c>
      <c r="B310" s="146" t="s">
        <v>934</v>
      </c>
      <c r="C310" s="107" t="s">
        <v>17</v>
      </c>
      <c r="D310" s="173" t="s">
        <v>361</v>
      </c>
      <c r="E310" s="173" t="s">
        <v>1037</v>
      </c>
      <c r="F310" s="174" t="s">
        <v>1038</v>
      </c>
      <c r="G310" s="174"/>
      <c r="H310" s="136" t="s">
        <v>1470</v>
      </c>
      <c r="I310" s="173" t="s">
        <v>1458</v>
      </c>
      <c r="J310" s="173" t="s">
        <v>1459</v>
      </c>
      <c r="K310" s="75">
        <v>1</v>
      </c>
      <c r="L310" s="74">
        <f>IF(COUNT(O310,Q310,S310,U310,W310)&gt;0,SUM(O310,Q310,S310,U310,W310)/COUNT(O310,Q310,S310,U310,W310),"")</f>
        <v>0.5</v>
      </c>
      <c r="M310" s="82"/>
      <c r="N310" s="82">
        <v>16</v>
      </c>
      <c r="O310" s="71">
        <v>0.5</v>
      </c>
      <c r="P310" s="73">
        <v>1</v>
      </c>
      <c r="Q310" s="71"/>
      <c r="R310" s="73">
        <v>1</v>
      </c>
      <c r="S310" s="71"/>
      <c r="T310" s="73">
        <v>1</v>
      </c>
      <c r="U310" s="71"/>
      <c r="V310" s="73">
        <v>1</v>
      </c>
      <c r="W310" s="71"/>
      <c r="X310" s="104"/>
      <c r="Y310" s="105"/>
      <c r="Z310" s="29"/>
      <c r="AA310" s="121" t="s">
        <v>944</v>
      </c>
      <c r="AB310" s="29"/>
      <c r="AC310" s="121"/>
      <c r="AD310" s="148" t="s">
        <v>957</v>
      </c>
    </row>
    <row r="311" spans="1:30" s="66" customFormat="1" outlineLevel="1">
      <c r="A311" s="106"/>
      <c r="B311" s="139"/>
      <c r="C311" s="139" t="s">
        <v>17</v>
      </c>
      <c r="D311" s="139">
        <v>6.6</v>
      </c>
      <c r="E311" s="139" t="s">
        <v>821</v>
      </c>
      <c r="F311" s="139"/>
      <c r="G311" s="139"/>
      <c r="H311" s="139"/>
      <c r="I311" s="173"/>
      <c r="J311" s="173"/>
      <c r="K311" s="75">
        <v>0</v>
      </c>
      <c r="L311" s="74"/>
      <c r="M311" s="82"/>
      <c r="N311" s="82"/>
      <c r="O311" s="71"/>
      <c r="P311" s="73">
        <v>1</v>
      </c>
      <c r="Q311" s="71"/>
      <c r="R311" s="73">
        <v>1</v>
      </c>
      <c r="S311" s="71"/>
      <c r="T311" s="73">
        <v>1</v>
      </c>
      <c r="U311" s="71"/>
      <c r="V311" s="73">
        <v>1</v>
      </c>
      <c r="W311" s="71"/>
      <c r="X311" s="104"/>
      <c r="Y311" s="105"/>
      <c r="Z311" s="29" t="s">
        <v>1059</v>
      </c>
      <c r="AA311" s="121" t="s">
        <v>937</v>
      </c>
      <c r="AB311" s="29"/>
      <c r="AC311" s="121"/>
      <c r="AD311" s="148" t="s">
        <v>938</v>
      </c>
    </row>
    <row r="312" spans="1:30" s="66" customFormat="1" ht="178.5" outlineLevel="1">
      <c r="A312" s="137"/>
      <c r="B312" s="146" t="s">
        <v>934</v>
      </c>
      <c r="C312" s="107" t="s">
        <v>17</v>
      </c>
      <c r="D312" s="185" t="s">
        <v>1094</v>
      </c>
      <c r="E312" s="185" t="s">
        <v>1095</v>
      </c>
      <c r="F312" s="185" t="s">
        <v>822</v>
      </c>
      <c r="G312" s="174" t="s">
        <v>908</v>
      </c>
      <c r="H312" s="136" t="s">
        <v>1481</v>
      </c>
      <c r="I312" s="173" t="s">
        <v>1460</v>
      </c>
      <c r="J312" s="172" t="s">
        <v>1461</v>
      </c>
      <c r="K312" s="75">
        <v>1</v>
      </c>
      <c r="L312" s="74">
        <f>IF(COUNT(O312,Q312,S312,U312,W312)&gt;0,SUM(O312,Q312,S312,U312,W312)/COUNT(O312,Q312,S312,U312,W312),"")</f>
        <v>1</v>
      </c>
      <c r="M312" s="82"/>
      <c r="N312" s="82" t="s">
        <v>1302</v>
      </c>
      <c r="O312" s="71">
        <v>1</v>
      </c>
      <c r="P312" s="73">
        <v>1</v>
      </c>
      <c r="Q312" s="71"/>
      <c r="R312" s="73">
        <v>1</v>
      </c>
      <c r="S312" s="71"/>
      <c r="T312" s="73">
        <v>1</v>
      </c>
      <c r="U312" s="71"/>
      <c r="V312" s="73">
        <v>1</v>
      </c>
      <c r="W312" s="71"/>
      <c r="X312" s="104"/>
      <c r="Y312" s="105"/>
      <c r="Z312" s="29" t="s">
        <v>1059</v>
      </c>
      <c r="AA312" s="149" t="s">
        <v>937</v>
      </c>
      <c r="AB312" s="29"/>
      <c r="AC312" s="149"/>
      <c r="AD312" s="148" t="s">
        <v>938</v>
      </c>
    </row>
    <row r="313" spans="1:30" s="66" customFormat="1" ht="43.5" customHeight="1" outlineLevel="1">
      <c r="A313" s="106"/>
      <c r="B313" s="146"/>
      <c r="C313" s="107" t="s">
        <v>17</v>
      </c>
      <c r="D313" s="173" t="s">
        <v>910</v>
      </c>
      <c r="E313" s="173" t="s">
        <v>911</v>
      </c>
      <c r="F313" s="174" t="s">
        <v>912</v>
      </c>
      <c r="G313" s="174" t="s">
        <v>908</v>
      </c>
      <c r="H313" s="136" t="s">
        <v>1476</v>
      </c>
      <c r="I313" s="174" t="s">
        <v>1082</v>
      </c>
      <c r="J313" s="174" t="s">
        <v>980</v>
      </c>
      <c r="K313" s="75">
        <v>1</v>
      </c>
      <c r="L313" s="74">
        <f>IF(COUNT(O313,Q313,S313,U313,W313)&gt;0,SUM(O313,Q313,S313,U313,W313)/COUNT(O313,Q313,S313,U313,W313),"")</f>
        <v>1</v>
      </c>
      <c r="M313" s="82"/>
      <c r="N313" s="82" t="s">
        <v>407</v>
      </c>
      <c r="O313" s="71">
        <v>1</v>
      </c>
      <c r="P313" s="73">
        <v>1</v>
      </c>
      <c r="Q313" s="71"/>
      <c r="R313" s="73">
        <v>1</v>
      </c>
      <c r="S313" s="71"/>
      <c r="T313" s="73">
        <v>1</v>
      </c>
      <c r="U313" s="71"/>
      <c r="V313" s="73">
        <v>1</v>
      </c>
      <c r="W313" s="71"/>
      <c r="X313" s="104"/>
      <c r="Y313" s="105"/>
      <c r="Z313" s="29"/>
      <c r="AA313" s="121"/>
      <c r="AB313" s="29"/>
      <c r="AC313" s="121"/>
      <c r="AD313" s="148"/>
    </row>
    <row r="314" spans="1:30" s="60" customFormat="1" ht="18.75">
      <c r="A314" s="57" t="s">
        <v>207</v>
      </c>
      <c r="B314" s="91"/>
      <c r="C314" s="91"/>
      <c r="D314" s="91"/>
      <c r="E314" s="91"/>
      <c r="F314" s="91"/>
      <c r="G314" s="91"/>
      <c r="H314" s="91" t="s">
        <v>333</v>
      </c>
      <c r="I314" s="91"/>
      <c r="J314" s="91"/>
      <c r="K314" s="91"/>
      <c r="L314" s="58"/>
      <c r="M314" s="82"/>
      <c r="N314" s="82"/>
      <c r="O314" s="58"/>
      <c r="P314" s="58"/>
      <c r="Q314" s="58"/>
      <c r="R314" s="83"/>
      <c r="S314" s="58"/>
      <c r="T314" s="58"/>
      <c r="U314" s="58"/>
      <c r="V314" s="58"/>
      <c r="W314" s="58"/>
      <c r="X314" s="59"/>
      <c r="Y314" s="15"/>
      <c r="Z314" s="29"/>
      <c r="AA314" s="121"/>
      <c r="AB314" s="29"/>
      <c r="AC314" s="121"/>
    </row>
    <row r="315" spans="1:30" outlineLevel="1">
      <c r="A315" s="76">
        <v>50</v>
      </c>
      <c r="B315" s="189"/>
      <c r="C315" s="127" t="s">
        <v>17</v>
      </c>
      <c r="D315" s="139">
        <v>7</v>
      </c>
      <c r="E315" s="139" t="s">
        <v>91</v>
      </c>
      <c r="F315" s="139" t="s">
        <v>100</v>
      </c>
      <c r="G315" s="139"/>
      <c r="H315" s="190" t="s">
        <v>333</v>
      </c>
      <c r="I315" s="139"/>
      <c r="J315" s="139"/>
      <c r="K315" s="75">
        <v>0</v>
      </c>
      <c r="L315" s="73"/>
      <c r="M315" s="82"/>
      <c r="N315" s="82"/>
      <c r="O315" s="71"/>
      <c r="P315" s="73">
        <v>1</v>
      </c>
      <c r="Q315" s="71"/>
      <c r="R315" s="73">
        <v>1</v>
      </c>
      <c r="S315" s="71"/>
      <c r="T315" s="73">
        <v>1</v>
      </c>
      <c r="U315" s="71"/>
      <c r="V315" s="39">
        <v>1</v>
      </c>
      <c r="W315" s="33"/>
      <c r="X315" s="31"/>
      <c r="Y315" s="32"/>
      <c r="Z315" s="29"/>
      <c r="AA315" s="121"/>
      <c r="AB315" s="29"/>
      <c r="AC315" s="121"/>
    </row>
    <row r="316" spans="1:30" ht="76.5" outlineLevel="1">
      <c r="A316" s="21">
        <v>51</v>
      </c>
      <c r="B316" s="186"/>
      <c r="C316" s="138" t="s">
        <v>17</v>
      </c>
      <c r="D316" s="173" t="s">
        <v>134</v>
      </c>
      <c r="E316" s="174" t="s">
        <v>22</v>
      </c>
      <c r="F316" s="174" t="s">
        <v>173</v>
      </c>
      <c r="G316" s="174" t="s">
        <v>329</v>
      </c>
      <c r="H316" s="136" t="s">
        <v>1478</v>
      </c>
      <c r="I316" s="173" t="s">
        <v>1425</v>
      </c>
      <c r="J316" s="174" t="s">
        <v>314</v>
      </c>
      <c r="K316" s="75">
        <v>0.1</v>
      </c>
      <c r="L316" s="41">
        <f>IF(COUNT(O316,Q316,S316,U316,W316)&gt;0,SUM(O316,Q316,S316,U316,W316)/COUNT(O316,Q316,S316,U316,W316),"")</f>
        <v>1</v>
      </c>
      <c r="M316" s="82"/>
      <c r="N316" s="82">
        <v>8</v>
      </c>
      <c r="O316" s="33">
        <v>1</v>
      </c>
      <c r="P316" s="39">
        <v>1</v>
      </c>
      <c r="Q316" s="33"/>
      <c r="R316" s="73">
        <v>1</v>
      </c>
      <c r="S316" s="33"/>
      <c r="T316" s="39">
        <v>1</v>
      </c>
      <c r="U316" s="33"/>
      <c r="V316" s="39">
        <v>1</v>
      </c>
      <c r="W316" s="33"/>
      <c r="X316" s="31"/>
      <c r="Y316" s="32"/>
      <c r="Z316" s="29"/>
      <c r="AA316" s="119"/>
      <c r="AB316" s="29"/>
      <c r="AC316" s="119"/>
    </row>
    <row r="317" spans="1:30" ht="38.25" outlineLevel="1">
      <c r="A317" s="21">
        <v>52</v>
      </c>
      <c r="B317" s="146"/>
      <c r="C317" s="138" t="s">
        <v>17</v>
      </c>
      <c r="D317" s="173" t="s">
        <v>135</v>
      </c>
      <c r="E317" s="174" t="s">
        <v>92</v>
      </c>
      <c r="F317" s="174" t="s">
        <v>101</v>
      </c>
      <c r="G317" s="174"/>
      <c r="H317" s="136" t="s">
        <v>1470</v>
      </c>
      <c r="I317" s="173"/>
      <c r="J317" s="174" t="s">
        <v>313</v>
      </c>
      <c r="K317" s="75">
        <v>0.1</v>
      </c>
      <c r="L317" s="41">
        <f>IF(COUNT(O317,Q317,S317,U317,W317)&gt;0,SUM(O317,Q317,S317,U317,W317)/COUNT(O317,Q317,S317,U317,W317),"")</f>
        <v>0</v>
      </c>
      <c r="M317" s="82"/>
      <c r="N317" s="82">
        <v>16</v>
      </c>
      <c r="O317" s="33">
        <v>0</v>
      </c>
      <c r="P317" s="39">
        <v>1</v>
      </c>
      <c r="Q317" s="33"/>
      <c r="R317" s="73">
        <v>1</v>
      </c>
      <c r="S317" s="33"/>
      <c r="T317" s="39">
        <v>1</v>
      </c>
      <c r="U317" s="33"/>
      <c r="V317" s="39">
        <v>1</v>
      </c>
      <c r="W317" s="33"/>
      <c r="X317" s="31"/>
      <c r="Y317" s="32"/>
      <c r="Z317" s="120"/>
      <c r="AA317" s="121"/>
      <c r="AB317" s="120"/>
      <c r="AC317" s="121"/>
    </row>
    <row r="318" spans="1:30" outlineLevel="1">
      <c r="A318" s="76">
        <v>83</v>
      </c>
      <c r="B318" s="189"/>
      <c r="C318" s="127" t="s">
        <v>17</v>
      </c>
      <c r="D318" s="139">
        <v>7.3</v>
      </c>
      <c r="E318" s="139" t="s">
        <v>172</v>
      </c>
      <c r="F318" s="139" t="s">
        <v>181</v>
      </c>
      <c r="G318" s="139"/>
      <c r="H318" s="190" t="s">
        <v>333</v>
      </c>
      <c r="I318" s="139"/>
      <c r="J318" s="139"/>
      <c r="K318" s="75">
        <v>0</v>
      </c>
      <c r="L318" s="73"/>
      <c r="M318" s="82"/>
      <c r="N318" s="82"/>
      <c r="O318" s="71"/>
      <c r="P318" s="73">
        <v>1</v>
      </c>
      <c r="Q318" s="71"/>
      <c r="R318" s="73">
        <v>1</v>
      </c>
      <c r="S318" s="71"/>
      <c r="T318" s="73">
        <v>1</v>
      </c>
      <c r="U318" s="71"/>
      <c r="V318" s="39"/>
      <c r="W318" s="33"/>
      <c r="X318" s="31"/>
      <c r="Y318" s="32"/>
      <c r="Z318" s="120"/>
      <c r="AA318" s="121"/>
      <c r="AB318" s="120"/>
      <c r="AC318" s="121"/>
    </row>
    <row r="319" spans="1:30" ht="25.5" outlineLevel="1">
      <c r="A319" s="79">
        <v>84</v>
      </c>
      <c r="B319" s="180"/>
      <c r="C319" s="138" t="s">
        <v>17</v>
      </c>
      <c r="D319" s="173" t="s">
        <v>170</v>
      </c>
      <c r="E319" s="174" t="s">
        <v>22</v>
      </c>
      <c r="F319" s="174" t="s">
        <v>174</v>
      </c>
      <c r="G319" s="174" t="s">
        <v>123</v>
      </c>
      <c r="H319" s="136" t="s">
        <v>1478</v>
      </c>
      <c r="I319" s="173"/>
      <c r="J319" s="174" t="s">
        <v>1083</v>
      </c>
      <c r="K319" s="75">
        <v>0.1</v>
      </c>
      <c r="L319" s="74">
        <f>IF(COUNT(O319,Q319,S319,U319,W319)&gt;0,SUM(O319,Q319,S319,U319,W319)/COUNT(O319,Q319,S319,U319,W319),"")</f>
        <v>1</v>
      </c>
      <c r="M319" s="82"/>
      <c r="N319" s="82">
        <v>8</v>
      </c>
      <c r="O319" s="33">
        <v>1</v>
      </c>
      <c r="P319" s="39"/>
      <c r="Q319" s="33"/>
      <c r="R319" s="73">
        <v>1</v>
      </c>
      <c r="S319" s="33"/>
      <c r="T319" s="73">
        <v>1</v>
      </c>
      <c r="U319" s="33"/>
      <c r="V319" s="73">
        <v>1</v>
      </c>
      <c r="W319" s="33"/>
      <c r="X319" s="31"/>
      <c r="Y319" s="32"/>
      <c r="Z319" s="120"/>
      <c r="AA319" s="121"/>
      <c r="AB319" s="120"/>
      <c r="AC319" s="121"/>
    </row>
    <row r="320" spans="1:30" s="66" customFormat="1" ht="263.45" customHeight="1" outlineLevel="1">
      <c r="A320" s="79">
        <v>53</v>
      </c>
      <c r="B320" s="146" t="s">
        <v>934</v>
      </c>
      <c r="C320" s="138" t="s">
        <v>17</v>
      </c>
      <c r="D320" s="174" t="s">
        <v>171</v>
      </c>
      <c r="E320" s="173" t="s">
        <v>841</v>
      </c>
      <c r="F320" s="174" t="s">
        <v>93</v>
      </c>
      <c r="G320" s="174" t="s">
        <v>898</v>
      </c>
      <c r="H320" s="136" t="s">
        <v>1492</v>
      </c>
      <c r="I320" s="173" t="s">
        <v>1426</v>
      </c>
      <c r="J320" s="132" t="s">
        <v>1427</v>
      </c>
      <c r="K320" s="75">
        <v>1</v>
      </c>
      <c r="L320" s="74">
        <f>IF(COUNT(O320,Q320,S320,U320,W320)&gt;0,SUM(O320,Q320,S320,U320,W320)/COUNT(O320,Q320,S320,U320,W320),"")</f>
        <v>1</v>
      </c>
      <c r="M320" s="82"/>
      <c r="N320" s="82" t="s">
        <v>430</v>
      </c>
      <c r="O320" s="71">
        <v>1</v>
      </c>
      <c r="P320" s="73">
        <v>1</v>
      </c>
      <c r="Q320" s="71"/>
      <c r="R320" s="73">
        <v>1</v>
      </c>
      <c r="S320" s="71"/>
      <c r="T320" s="73">
        <v>1</v>
      </c>
      <c r="U320" s="71"/>
      <c r="V320" s="73">
        <v>1</v>
      </c>
      <c r="W320" s="71"/>
      <c r="X320" s="104"/>
      <c r="Y320" s="105"/>
      <c r="Z320" s="29" t="s">
        <v>927</v>
      </c>
      <c r="AA320" s="119" t="s">
        <v>937</v>
      </c>
      <c r="AB320" s="29"/>
      <c r="AC320" s="119"/>
      <c r="AD320" s="148" t="s">
        <v>941</v>
      </c>
    </row>
    <row r="321" spans="1:30" ht="127.5" outlineLevel="1">
      <c r="A321" s="79"/>
      <c r="B321" s="146" t="s">
        <v>934</v>
      </c>
      <c r="C321" s="138" t="s">
        <v>17</v>
      </c>
      <c r="D321" s="173" t="s">
        <v>823</v>
      </c>
      <c r="E321" s="173" t="s">
        <v>824</v>
      </c>
      <c r="F321" s="173" t="s">
        <v>825</v>
      </c>
      <c r="G321" s="173"/>
      <c r="H321" s="136" t="s">
        <v>1473</v>
      </c>
      <c r="I321" s="177" t="s">
        <v>1428</v>
      </c>
      <c r="J321" s="132" t="s">
        <v>1299</v>
      </c>
      <c r="K321" s="45">
        <v>1</v>
      </c>
      <c r="L321" s="41">
        <f>IF(COUNT(O321,Q321,S321,U321,W321)&gt;0,SUM(O321,Q321,S321,U321,W321)/COUNT(O321,Q321,S321,U321,W321),"")</f>
        <v>1</v>
      </c>
      <c r="M321" s="82"/>
      <c r="N321" s="82" t="s">
        <v>1062</v>
      </c>
      <c r="O321" s="33">
        <v>1</v>
      </c>
      <c r="P321" s="39">
        <v>1</v>
      </c>
      <c r="Q321" s="33"/>
      <c r="R321" s="73">
        <v>1</v>
      </c>
      <c r="S321" s="33"/>
      <c r="T321" s="39">
        <v>1</v>
      </c>
      <c r="U321" s="33"/>
      <c r="V321" s="39">
        <v>1</v>
      </c>
      <c r="W321" s="33"/>
      <c r="X321" s="31"/>
      <c r="Y321" s="32"/>
      <c r="Z321" s="29"/>
      <c r="AA321" s="119" t="s">
        <v>937</v>
      </c>
      <c r="AB321" s="29"/>
      <c r="AC321" s="119"/>
      <c r="AD321" s="148" t="s">
        <v>940</v>
      </c>
    </row>
    <row r="322" spans="1:30" outlineLevel="1">
      <c r="A322" s="76">
        <v>85</v>
      </c>
      <c r="B322" s="189"/>
      <c r="C322" s="127" t="s">
        <v>17</v>
      </c>
      <c r="D322" s="139" t="s">
        <v>175</v>
      </c>
      <c r="E322" s="139" t="s">
        <v>179</v>
      </c>
      <c r="F322" s="139" t="s">
        <v>180</v>
      </c>
      <c r="G322" s="139"/>
      <c r="H322" s="190" t="s">
        <v>333</v>
      </c>
      <c r="I322" s="139"/>
      <c r="J322" s="139"/>
      <c r="K322" s="45">
        <v>0</v>
      </c>
      <c r="L322" s="73"/>
      <c r="M322" s="82"/>
      <c r="N322" s="82"/>
      <c r="O322" s="71"/>
      <c r="P322" s="73">
        <v>1</v>
      </c>
      <c r="Q322" s="71"/>
      <c r="R322" s="73">
        <v>1</v>
      </c>
      <c r="S322" s="71"/>
      <c r="T322" s="73">
        <v>1</v>
      </c>
      <c r="U322" s="71"/>
      <c r="V322" s="39"/>
      <c r="W322" s="33"/>
      <c r="X322" s="31"/>
      <c r="Y322" s="32"/>
      <c r="Z322" s="29"/>
      <c r="AA322" s="119"/>
      <c r="AB322" s="29"/>
      <c r="AC322" s="119"/>
    </row>
    <row r="323" spans="1:30" ht="25.5" outlineLevel="2">
      <c r="A323" s="79">
        <v>86</v>
      </c>
      <c r="B323" s="180"/>
      <c r="C323" s="138" t="s">
        <v>17</v>
      </c>
      <c r="D323" s="173" t="s">
        <v>176</v>
      </c>
      <c r="E323" s="174" t="s">
        <v>22</v>
      </c>
      <c r="F323" s="174" t="s">
        <v>182</v>
      </c>
      <c r="G323" s="174" t="s">
        <v>123</v>
      </c>
      <c r="H323" s="136" t="s">
        <v>1471</v>
      </c>
      <c r="I323" s="174" t="s">
        <v>1017</v>
      </c>
      <c r="J323" s="174"/>
      <c r="K323" s="45">
        <v>0.1</v>
      </c>
      <c r="L323" s="74">
        <f t="shared" ref="L323:L336" si="30">IF(COUNT(O323,Q323,S323,U323,W323)&gt;0,SUM(O323,Q323,S323,U323,W323)/COUNT(O323,Q323,S323,U323,W323),"")</f>
        <v>1</v>
      </c>
      <c r="M323" s="82"/>
      <c r="N323" s="82">
        <v>4</v>
      </c>
      <c r="O323" s="71">
        <v>1</v>
      </c>
      <c r="P323" s="39"/>
      <c r="Q323" s="33"/>
      <c r="R323" s="73">
        <v>1</v>
      </c>
      <c r="S323" s="33"/>
      <c r="T323" s="73">
        <v>1</v>
      </c>
      <c r="U323" s="33"/>
      <c r="V323" s="73">
        <v>1</v>
      </c>
      <c r="W323" s="33"/>
      <c r="X323" s="31"/>
      <c r="Y323" s="32"/>
      <c r="Z323" s="29"/>
      <c r="AA323" s="119"/>
      <c r="AB323" s="29"/>
      <c r="AC323" s="119"/>
    </row>
    <row r="324" spans="1:30" ht="25.5" outlineLevel="2">
      <c r="A324" s="76">
        <v>87</v>
      </c>
      <c r="B324" s="189"/>
      <c r="C324" s="127" t="s">
        <v>17</v>
      </c>
      <c r="D324" s="139" t="s">
        <v>177</v>
      </c>
      <c r="E324" s="139" t="s">
        <v>978</v>
      </c>
      <c r="F324" s="139" t="s">
        <v>183</v>
      </c>
      <c r="G324" s="139"/>
      <c r="H324" s="190" t="s">
        <v>333</v>
      </c>
      <c r="I324" s="139"/>
      <c r="J324" s="139"/>
      <c r="K324" s="75">
        <v>0</v>
      </c>
      <c r="L324" s="74" t="str">
        <f t="shared" si="30"/>
        <v/>
      </c>
      <c r="M324" s="82"/>
      <c r="N324" s="82">
        <v>1</v>
      </c>
      <c r="O324" s="33"/>
      <c r="P324" s="39"/>
      <c r="Q324" s="33"/>
      <c r="R324" s="73">
        <v>1</v>
      </c>
      <c r="S324" s="33"/>
      <c r="T324" s="73">
        <v>1</v>
      </c>
      <c r="U324" s="33"/>
      <c r="V324" s="73">
        <v>1</v>
      </c>
      <c r="W324" s="33"/>
      <c r="X324" s="31"/>
      <c r="Y324" s="32"/>
      <c r="Z324" s="120"/>
      <c r="AA324" s="121"/>
      <c r="AB324" s="120"/>
      <c r="AC324" s="121"/>
    </row>
    <row r="325" spans="1:30" s="66" customFormat="1" ht="51" outlineLevel="2">
      <c r="A325" s="106">
        <v>166</v>
      </c>
      <c r="B325" s="137"/>
      <c r="C325" s="138" t="s">
        <v>17</v>
      </c>
      <c r="D325" s="173" t="s">
        <v>362</v>
      </c>
      <c r="E325" s="173" t="s">
        <v>977</v>
      </c>
      <c r="F325" s="174" t="s">
        <v>364</v>
      </c>
      <c r="G325" s="174"/>
      <c r="H325" s="136" t="s">
        <v>1471</v>
      </c>
      <c r="I325" s="173" t="s">
        <v>1462</v>
      </c>
      <c r="J325" s="132" t="s">
        <v>365</v>
      </c>
      <c r="K325" s="75">
        <v>1</v>
      </c>
      <c r="L325" s="74">
        <f t="shared" si="30"/>
        <v>1</v>
      </c>
      <c r="M325" s="82"/>
      <c r="N325" s="82">
        <v>4</v>
      </c>
      <c r="O325" s="71">
        <v>1</v>
      </c>
      <c r="P325" s="73"/>
      <c r="Q325" s="71"/>
      <c r="R325" s="73">
        <v>1</v>
      </c>
      <c r="S325" s="71"/>
      <c r="T325" s="73">
        <v>1</v>
      </c>
      <c r="U325" s="71"/>
      <c r="V325" s="73">
        <v>1</v>
      </c>
      <c r="W325" s="71"/>
      <c r="X325" s="104"/>
      <c r="Y325" s="105"/>
      <c r="Z325" s="120"/>
      <c r="AA325" s="121"/>
      <c r="AB325" s="120"/>
      <c r="AC325" s="121"/>
    </row>
    <row r="326" spans="1:30" s="66" customFormat="1" ht="409.5" outlineLevel="2">
      <c r="A326" s="106">
        <v>88</v>
      </c>
      <c r="B326" s="146" t="s">
        <v>934</v>
      </c>
      <c r="C326" s="138" t="s">
        <v>17</v>
      </c>
      <c r="D326" s="173" t="s">
        <v>178</v>
      </c>
      <c r="E326" s="173" t="s">
        <v>830</v>
      </c>
      <c r="F326" s="174" t="s">
        <v>366</v>
      </c>
      <c r="G326" s="174"/>
      <c r="H326" s="136" t="s">
        <v>1488</v>
      </c>
      <c r="I326" s="173" t="s">
        <v>1429</v>
      </c>
      <c r="J326" s="174" t="s">
        <v>1297</v>
      </c>
      <c r="K326" s="75">
        <v>1</v>
      </c>
      <c r="L326" s="74">
        <f t="shared" si="30"/>
        <v>1</v>
      </c>
      <c r="M326" s="82"/>
      <c r="N326" s="82">
        <v>12</v>
      </c>
      <c r="O326" s="71">
        <v>1</v>
      </c>
      <c r="P326" s="73"/>
      <c r="Q326" s="71"/>
      <c r="R326" s="73">
        <v>1</v>
      </c>
      <c r="S326" s="71"/>
      <c r="T326" s="73">
        <v>1</v>
      </c>
      <c r="U326" s="71"/>
      <c r="V326" s="73">
        <v>1</v>
      </c>
      <c r="W326" s="71"/>
      <c r="X326" s="69"/>
      <c r="Y326" s="70"/>
      <c r="Z326" s="120"/>
      <c r="AA326" s="121" t="s">
        <v>942</v>
      </c>
      <c r="AB326" s="120"/>
      <c r="AC326" s="121"/>
      <c r="AD326" s="148"/>
    </row>
    <row r="327" spans="1:30" s="66" customFormat="1" ht="128.25" customHeight="1" outlineLevel="2">
      <c r="A327" s="106">
        <v>167</v>
      </c>
      <c r="B327" s="146" t="s">
        <v>934</v>
      </c>
      <c r="C327" s="138" t="s">
        <v>17</v>
      </c>
      <c r="D327" s="173" t="s">
        <v>367</v>
      </c>
      <c r="E327" s="173" t="s">
        <v>831</v>
      </c>
      <c r="F327" s="174" t="s">
        <v>369</v>
      </c>
      <c r="G327" s="174"/>
      <c r="H327" s="136" t="s">
        <v>1488</v>
      </c>
      <c r="I327" s="174" t="s">
        <v>1279</v>
      </c>
      <c r="J327" s="174" t="s">
        <v>1297</v>
      </c>
      <c r="K327" s="75">
        <v>1</v>
      </c>
      <c r="L327" s="74">
        <f t="shared" si="30"/>
        <v>1</v>
      </c>
      <c r="M327" s="82"/>
      <c r="N327" s="82">
        <v>12</v>
      </c>
      <c r="O327" s="71">
        <v>1</v>
      </c>
      <c r="P327" s="73"/>
      <c r="Q327" s="71"/>
      <c r="R327" s="73">
        <v>1</v>
      </c>
      <c r="S327" s="71"/>
      <c r="T327" s="73">
        <v>1</v>
      </c>
      <c r="U327" s="71"/>
      <c r="V327" s="73">
        <v>1</v>
      </c>
      <c r="W327" s="71"/>
      <c r="X327" s="104"/>
      <c r="Y327" s="105"/>
      <c r="Z327" s="120"/>
      <c r="AA327" s="121" t="s">
        <v>942</v>
      </c>
      <c r="AB327" s="120"/>
      <c r="AC327" s="121"/>
      <c r="AD327" s="148"/>
    </row>
    <row r="328" spans="1:30" s="66" customFormat="1" ht="145.15" customHeight="1" outlineLevel="2">
      <c r="A328" s="106">
        <v>168</v>
      </c>
      <c r="B328" s="146" t="s">
        <v>934</v>
      </c>
      <c r="C328" s="138" t="s">
        <v>17</v>
      </c>
      <c r="D328" s="173" t="s">
        <v>368</v>
      </c>
      <c r="E328" s="173" t="s">
        <v>832</v>
      </c>
      <c r="F328" s="174" t="s">
        <v>370</v>
      </c>
      <c r="G328" s="174"/>
      <c r="H328" s="136" t="s">
        <v>1487</v>
      </c>
      <c r="I328" s="174" t="s">
        <v>1430</v>
      </c>
      <c r="J328" s="174" t="s">
        <v>1297</v>
      </c>
      <c r="K328" s="75">
        <v>1</v>
      </c>
      <c r="L328" s="74">
        <f t="shared" si="30"/>
        <v>1</v>
      </c>
      <c r="M328" s="82"/>
      <c r="N328" s="82">
        <v>13</v>
      </c>
      <c r="O328" s="71">
        <v>1</v>
      </c>
      <c r="P328" s="73"/>
      <c r="Q328" s="71"/>
      <c r="R328" s="73">
        <v>1</v>
      </c>
      <c r="S328" s="71"/>
      <c r="T328" s="73">
        <v>1</v>
      </c>
      <c r="U328" s="71"/>
      <c r="V328" s="73">
        <v>1</v>
      </c>
      <c r="W328" s="71"/>
      <c r="X328" s="104"/>
      <c r="Y328" s="105"/>
      <c r="Z328" s="29"/>
      <c r="AA328" s="119" t="s">
        <v>942</v>
      </c>
      <c r="AB328" s="29"/>
      <c r="AC328" s="119"/>
      <c r="AD328" s="148"/>
    </row>
    <row r="329" spans="1:30" s="66" customFormat="1" ht="160.15" customHeight="1" outlineLevel="2">
      <c r="A329" s="106"/>
      <c r="B329" s="146" t="s">
        <v>934</v>
      </c>
      <c r="C329" s="138" t="s">
        <v>17</v>
      </c>
      <c r="D329" s="173" t="s">
        <v>826</v>
      </c>
      <c r="E329" s="173" t="s">
        <v>833</v>
      </c>
      <c r="F329" s="174" t="s">
        <v>837</v>
      </c>
      <c r="G329" s="174"/>
      <c r="H329" s="136" t="s">
        <v>1470</v>
      </c>
      <c r="I329" s="174" t="s">
        <v>1236</v>
      </c>
      <c r="J329" s="174" t="s">
        <v>1298</v>
      </c>
      <c r="K329" s="75">
        <v>1</v>
      </c>
      <c r="L329" s="74">
        <f t="shared" si="30"/>
        <v>0.4</v>
      </c>
      <c r="M329" s="82"/>
      <c r="N329" s="82">
        <v>16</v>
      </c>
      <c r="O329" s="71">
        <v>0.4</v>
      </c>
      <c r="P329" s="73"/>
      <c r="Q329" s="71"/>
      <c r="R329" s="73">
        <v>1</v>
      </c>
      <c r="S329" s="71"/>
      <c r="T329" s="73">
        <v>1</v>
      </c>
      <c r="U329" s="71"/>
      <c r="V329" s="73">
        <v>1</v>
      </c>
      <c r="W329" s="71"/>
      <c r="X329" s="104"/>
      <c r="Y329" s="105"/>
      <c r="Z329" s="29"/>
      <c r="AA329" s="119" t="s">
        <v>942</v>
      </c>
      <c r="AB329" s="29"/>
      <c r="AC329" s="119"/>
      <c r="AD329" s="148"/>
    </row>
    <row r="330" spans="1:30" s="66" customFormat="1" ht="157.9" customHeight="1" outlineLevel="2">
      <c r="A330" s="106"/>
      <c r="B330" s="146" t="s">
        <v>934</v>
      </c>
      <c r="C330" s="138" t="s">
        <v>17</v>
      </c>
      <c r="D330" s="173" t="s">
        <v>827</v>
      </c>
      <c r="E330" s="173" t="s">
        <v>834</v>
      </c>
      <c r="F330" s="174" t="s">
        <v>838</v>
      </c>
      <c r="G330" s="174"/>
      <c r="H330" s="136" t="s">
        <v>1470</v>
      </c>
      <c r="I330" s="174" t="s">
        <v>1236</v>
      </c>
      <c r="J330" s="174" t="s">
        <v>1298</v>
      </c>
      <c r="K330" s="75">
        <v>1</v>
      </c>
      <c r="L330" s="74">
        <f t="shared" si="30"/>
        <v>0.4</v>
      </c>
      <c r="M330" s="82"/>
      <c r="N330" s="82">
        <v>16</v>
      </c>
      <c r="O330" s="71">
        <v>0.4</v>
      </c>
      <c r="P330" s="73"/>
      <c r="Q330" s="71"/>
      <c r="R330" s="73">
        <v>1</v>
      </c>
      <c r="S330" s="71"/>
      <c r="T330" s="73">
        <v>1</v>
      </c>
      <c r="U330" s="71"/>
      <c r="V330" s="73">
        <v>1</v>
      </c>
      <c r="W330" s="71"/>
      <c r="X330" s="104"/>
      <c r="Y330" s="105"/>
      <c r="Z330" s="29"/>
      <c r="AA330" s="119" t="s">
        <v>942</v>
      </c>
      <c r="AB330" s="29"/>
      <c r="AC330" s="119"/>
      <c r="AD330" s="148"/>
    </row>
    <row r="331" spans="1:30" s="66" customFormat="1" ht="144.6" customHeight="1" outlineLevel="2">
      <c r="A331" s="106"/>
      <c r="B331" s="146" t="s">
        <v>934</v>
      </c>
      <c r="C331" s="138" t="s">
        <v>17</v>
      </c>
      <c r="D331" s="173" t="s">
        <v>828</v>
      </c>
      <c r="E331" s="173" t="s">
        <v>835</v>
      </c>
      <c r="F331" s="174" t="s">
        <v>839</v>
      </c>
      <c r="G331" s="174"/>
      <c r="H331" s="136" t="s">
        <v>1470</v>
      </c>
      <c r="I331" s="174" t="s">
        <v>1236</v>
      </c>
      <c r="J331" s="174" t="s">
        <v>1298</v>
      </c>
      <c r="K331" s="75">
        <v>1</v>
      </c>
      <c r="L331" s="74">
        <f t="shared" si="30"/>
        <v>0.4</v>
      </c>
      <c r="M331" s="82"/>
      <c r="N331" s="82">
        <v>16</v>
      </c>
      <c r="O331" s="71">
        <v>0.4</v>
      </c>
      <c r="P331" s="73"/>
      <c r="Q331" s="71"/>
      <c r="R331" s="73">
        <v>1</v>
      </c>
      <c r="S331" s="71"/>
      <c r="T331" s="73">
        <v>1</v>
      </c>
      <c r="U331" s="71"/>
      <c r="V331" s="73">
        <v>1</v>
      </c>
      <c r="W331" s="71"/>
      <c r="X331" s="104"/>
      <c r="Y331" s="105"/>
      <c r="Z331" s="29"/>
      <c r="AA331" s="119" t="s">
        <v>942</v>
      </c>
      <c r="AB331" s="29"/>
      <c r="AC331" s="119"/>
      <c r="AD331" s="148"/>
    </row>
    <row r="332" spans="1:30" s="66" customFormat="1" ht="153.6" customHeight="1" outlineLevel="2">
      <c r="A332" s="106"/>
      <c r="B332" s="146" t="s">
        <v>934</v>
      </c>
      <c r="C332" s="138" t="s">
        <v>17</v>
      </c>
      <c r="D332" s="173" t="s">
        <v>829</v>
      </c>
      <c r="E332" s="173" t="s">
        <v>836</v>
      </c>
      <c r="F332" s="174" t="s">
        <v>840</v>
      </c>
      <c r="G332" s="174"/>
      <c r="H332" s="136" t="s">
        <v>1470</v>
      </c>
      <c r="I332" s="174" t="s">
        <v>1236</v>
      </c>
      <c r="J332" s="174" t="s">
        <v>1298</v>
      </c>
      <c r="K332" s="75">
        <v>1</v>
      </c>
      <c r="L332" s="74">
        <f t="shared" si="30"/>
        <v>0.4</v>
      </c>
      <c r="M332" s="82"/>
      <c r="N332" s="82">
        <v>16</v>
      </c>
      <c r="O332" s="71">
        <v>0.4</v>
      </c>
      <c r="P332" s="73"/>
      <c r="Q332" s="71"/>
      <c r="R332" s="73">
        <v>1</v>
      </c>
      <c r="S332" s="71"/>
      <c r="T332" s="73">
        <v>1</v>
      </c>
      <c r="U332" s="71"/>
      <c r="V332" s="73">
        <v>1</v>
      </c>
      <c r="W332" s="71"/>
      <c r="X332" s="104"/>
      <c r="Y332" s="105"/>
      <c r="Z332" s="29"/>
      <c r="AA332" s="119" t="s">
        <v>942</v>
      </c>
      <c r="AB332" s="29"/>
      <c r="AC332" s="119"/>
      <c r="AD332" s="148"/>
    </row>
    <row r="333" spans="1:30" s="66" customFormat="1" ht="38.25" outlineLevel="2">
      <c r="A333" s="76"/>
      <c r="B333" s="189"/>
      <c r="C333" s="127" t="s">
        <v>17</v>
      </c>
      <c r="D333" s="139" t="s">
        <v>1136</v>
      </c>
      <c r="E333" s="139" t="s">
        <v>1138</v>
      </c>
      <c r="F333" s="139" t="s">
        <v>1139</v>
      </c>
      <c r="G333" s="139"/>
      <c r="H333" s="183" t="s">
        <v>333</v>
      </c>
      <c r="I333" s="139"/>
      <c r="J333" s="139" t="s">
        <v>1148</v>
      </c>
      <c r="K333" s="75">
        <v>0</v>
      </c>
      <c r="L333" s="74" t="str">
        <f t="shared" ref="L333:L334" si="31">IF(COUNT(O333,Q333,S333,U333,W333)&gt;0,SUM(O333,Q333,S333,U333,W333)/COUNT(O333,Q333,S333,U333,W333),"")</f>
        <v/>
      </c>
      <c r="M333" s="82"/>
      <c r="N333" s="82">
        <v>1</v>
      </c>
      <c r="O333" s="71"/>
      <c r="P333" s="73"/>
      <c r="Q333" s="71"/>
      <c r="R333" s="73">
        <v>1</v>
      </c>
      <c r="S333" s="71"/>
      <c r="T333" s="73">
        <v>1</v>
      </c>
      <c r="U333" s="71"/>
      <c r="V333" s="73">
        <v>1</v>
      </c>
      <c r="W333" s="71"/>
      <c r="X333" s="104"/>
      <c r="Y333" s="105"/>
      <c r="Z333" s="120"/>
      <c r="AA333" s="149"/>
      <c r="AB333" s="120"/>
      <c r="AC333" s="149"/>
    </row>
    <row r="334" spans="1:30" s="66" customFormat="1" ht="38.25" outlineLevel="2">
      <c r="A334" s="137"/>
      <c r="B334" s="137"/>
      <c r="C334" s="138" t="s">
        <v>17</v>
      </c>
      <c r="D334" s="173" t="s">
        <v>1137</v>
      </c>
      <c r="E334" s="173" t="s">
        <v>977</v>
      </c>
      <c r="F334" s="174" t="s">
        <v>1141</v>
      </c>
      <c r="G334" s="174"/>
      <c r="H334" s="136"/>
      <c r="I334" s="174"/>
      <c r="J334" s="132" t="s">
        <v>1140</v>
      </c>
      <c r="K334" s="75">
        <v>0</v>
      </c>
      <c r="L334" s="74" t="str">
        <f t="shared" si="31"/>
        <v/>
      </c>
      <c r="M334" s="82"/>
      <c r="N334" s="82">
        <v>4</v>
      </c>
      <c r="O334" s="71"/>
      <c r="P334" s="73"/>
      <c r="Q334" s="71"/>
      <c r="R334" s="73">
        <v>1</v>
      </c>
      <c r="S334" s="71"/>
      <c r="T334" s="73">
        <v>1</v>
      </c>
      <c r="U334" s="71"/>
      <c r="V334" s="73">
        <v>1</v>
      </c>
      <c r="W334" s="71"/>
      <c r="X334" s="104"/>
      <c r="Y334" s="105"/>
      <c r="Z334" s="120"/>
      <c r="AA334" s="149"/>
      <c r="AB334" s="120"/>
      <c r="AC334" s="149"/>
    </row>
    <row r="335" spans="1:30" s="66" customFormat="1" ht="25.5" outlineLevel="1">
      <c r="A335" s="76">
        <v>142</v>
      </c>
      <c r="B335" s="189"/>
      <c r="C335" s="127" t="s">
        <v>17</v>
      </c>
      <c r="D335" s="139" t="s">
        <v>308</v>
      </c>
      <c r="E335" s="139" t="s">
        <v>1431</v>
      </c>
      <c r="F335" s="139" t="s">
        <v>1432</v>
      </c>
      <c r="G335" s="139"/>
      <c r="H335" s="139" t="s">
        <v>1483</v>
      </c>
      <c r="I335" s="139"/>
      <c r="J335" s="139" t="s">
        <v>1194</v>
      </c>
      <c r="K335" s="75">
        <v>1</v>
      </c>
      <c r="L335" s="74">
        <f t="shared" si="30"/>
        <v>1</v>
      </c>
      <c r="M335" s="82"/>
      <c r="N335" s="82">
        <v>11</v>
      </c>
      <c r="O335" s="71">
        <v>1</v>
      </c>
      <c r="P335" s="73"/>
      <c r="Q335" s="71"/>
      <c r="R335" s="73"/>
      <c r="S335" s="71"/>
      <c r="T335" s="73"/>
      <c r="U335" s="71"/>
      <c r="V335" s="73"/>
      <c r="W335" s="71"/>
      <c r="X335" s="104"/>
      <c r="Y335" s="105"/>
      <c r="Z335" s="120"/>
      <c r="AA335" s="121"/>
      <c r="AB335" s="120"/>
      <c r="AC335" s="121"/>
    </row>
    <row r="336" spans="1:30" ht="190.5" customHeight="1" outlineLevel="1">
      <c r="A336" s="114">
        <v>54</v>
      </c>
      <c r="B336" s="146" t="s">
        <v>934</v>
      </c>
      <c r="C336" s="138" t="s">
        <v>17</v>
      </c>
      <c r="D336" s="173" t="s">
        <v>136</v>
      </c>
      <c r="E336" s="173" t="s">
        <v>95</v>
      </c>
      <c r="F336" s="174" t="s">
        <v>96</v>
      </c>
      <c r="G336" s="174" t="s">
        <v>197</v>
      </c>
      <c r="H336" s="136" t="s">
        <v>1470</v>
      </c>
      <c r="I336" s="176" t="s">
        <v>1433</v>
      </c>
      <c r="J336" s="96" t="s">
        <v>1113</v>
      </c>
      <c r="K336" s="75">
        <v>1</v>
      </c>
      <c r="L336" s="128">
        <f t="shared" si="30"/>
        <v>0.8</v>
      </c>
      <c r="M336" s="82"/>
      <c r="N336" s="82">
        <v>16</v>
      </c>
      <c r="O336" s="129">
        <v>0.8</v>
      </c>
      <c r="P336" s="73">
        <v>1</v>
      </c>
      <c r="Q336" s="33"/>
      <c r="R336" s="73">
        <v>1</v>
      </c>
      <c r="S336" s="33"/>
      <c r="T336" s="39">
        <v>1</v>
      </c>
      <c r="U336" s="33"/>
      <c r="V336" s="39">
        <v>1</v>
      </c>
      <c r="W336" s="33"/>
      <c r="X336" s="31"/>
      <c r="Y336" s="32"/>
      <c r="Z336" s="29"/>
      <c r="AA336" s="119" t="s">
        <v>937</v>
      </c>
      <c r="AB336" s="29"/>
      <c r="AC336" s="119"/>
      <c r="AD336" s="148" t="s">
        <v>948</v>
      </c>
    </row>
    <row r="337" spans="1:30" ht="29.1" customHeight="1" outlineLevel="1">
      <c r="A337" s="130">
        <v>55</v>
      </c>
      <c r="B337" s="193"/>
      <c r="C337" s="139" t="s">
        <v>17</v>
      </c>
      <c r="D337" s="139" t="s">
        <v>94</v>
      </c>
      <c r="E337" s="139" t="s">
        <v>376</v>
      </c>
      <c r="F337" s="139" t="s">
        <v>97</v>
      </c>
      <c r="G337" s="139"/>
      <c r="H337" s="190" t="s">
        <v>333</v>
      </c>
      <c r="I337" s="139"/>
      <c r="J337" s="139" t="s">
        <v>381</v>
      </c>
      <c r="K337" s="45">
        <v>0</v>
      </c>
      <c r="L337" s="41"/>
      <c r="M337" s="82"/>
      <c r="N337" s="82">
        <v>4</v>
      </c>
      <c r="O337" s="33"/>
      <c r="P337" s="39">
        <v>1</v>
      </c>
      <c r="Q337" s="33"/>
      <c r="R337" s="73">
        <v>1</v>
      </c>
      <c r="S337" s="33"/>
      <c r="T337" s="39">
        <v>1</v>
      </c>
      <c r="U337" s="33"/>
      <c r="V337" s="39">
        <v>1</v>
      </c>
      <c r="W337" s="33"/>
      <c r="X337" s="31"/>
      <c r="Y337" s="32"/>
      <c r="Z337" s="120"/>
      <c r="AA337" s="121"/>
      <c r="AB337" s="120"/>
      <c r="AC337" s="121"/>
    </row>
    <row r="338" spans="1:30" s="66" customFormat="1" ht="38.25" outlineLevel="2">
      <c r="A338" s="106">
        <v>171</v>
      </c>
      <c r="B338" s="137"/>
      <c r="C338" s="138" t="s">
        <v>17</v>
      </c>
      <c r="D338" s="173" t="s">
        <v>372</v>
      </c>
      <c r="E338" s="173" t="s">
        <v>363</v>
      </c>
      <c r="F338" s="174" t="s">
        <v>377</v>
      </c>
      <c r="G338" s="174" t="s">
        <v>448</v>
      </c>
      <c r="H338" s="136" t="s">
        <v>1483</v>
      </c>
      <c r="I338" s="174" t="s">
        <v>1130</v>
      </c>
      <c r="J338" s="174" t="s">
        <v>382</v>
      </c>
      <c r="K338" s="75">
        <v>1</v>
      </c>
      <c r="L338" s="74">
        <f t="shared" ref="L338:L347" si="32">IF(COUNT(O338,Q338,S338,U338,W338)&gt;0,SUM(O338,Q338,S338,U338,W338)/COUNT(O338,Q338,S338,U338,W338),"")</f>
        <v>1</v>
      </c>
      <c r="M338" s="82"/>
      <c r="N338" s="82">
        <v>11</v>
      </c>
      <c r="O338" s="71">
        <v>1</v>
      </c>
      <c r="P338" s="73"/>
      <c r="Q338" s="71"/>
      <c r="R338" s="73">
        <v>1</v>
      </c>
      <c r="S338" s="71"/>
      <c r="T338" s="73">
        <v>1</v>
      </c>
      <c r="U338" s="71"/>
      <c r="V338" s="73">
        <v>1</v>
      </c>
      <c r="W338" s="71"/>
      <c r="X338" s="104"/>
      <c r="Y338" s="105"/>
      <c r="Z338" s="120"/>
      <c r="AA338" s="121"/>
      <c r="AB338" s="120"/>
      <c r="AC338" s="121"/>
    </row>
    <row r="339" spans="1:30" s="66" customFormat="1" ht="114.75" outlineLevel="2">
      <c r="A339" s="106">
        <v>172</v>
      </c>
      <c r="B339" s="146" t="s">
        <v>934</v>
      </c>
      <c r="C339" s="138" t="s">
        <v>17</v>
      </c>
      <c r="D339" s="173" t="s">
        <v>373</v>
      </c>
      <c r="E339" s="173" t="s">
        <v>851</v>
      </c>
      <c r="F339" s="174" t="s">
        <v>378</v>
      </c>
      <c r="G339" s="174" t="s">
        <v>448</v>
      </c>
      <c r="H339" s="136" t="s">
        <v>1470</v>
      </c>
      <c r="I339" s="174" t="s">
        <v>1278</v>
      </c>
      <c r="J339" s="176" t="s">
        <v>1434</v>
      </c>
      <c r="K339" s="75">
        <v>1</v>
      </c>
      <c r="L339" s="74">
        <f t="shared" si="32"/>
        <v>0.7</v>
      </c>
      <c r="M339" s="82"/>
      <c r="N339" s="82">
        <v>16</v>
      </c>
      <c r="O339" s="71">
        <v>0.7</v>
      </c>
      <c r="P339" s="73"/>
      <c r="Q339" s="71"/>
      <c r="R339" s="73">
        <v>1</v>
      </c>
      <c r="S339" s="71"/>
      <c r="T339" s="73">
        <v>1</v>
      </c>
      <c r="U339" s="71"/>
      <c r="V339" s="73">
        <v>1</v>
      </c>
      <c r="W339" s="71"/>
      <c r="X339" s="104"/>
      <c r="Y339" s="105"/>
      <c r="Z339" s="29"/>
      <c r="AA339" s="121" t="s">
        <v>942</v>
      </c>
      <c r="AB339" s="29"/>
      <c r="AC339" s="121"/>
      <c r="AD339" s="148"/>
    </row>
    <row r="340" spans="1:30" s="66" customFormat="1" ht="114.75" outlineLevel="2">
      <c r="A340" s="106">
        <v>173</v>
      </c>
      <c r="B340" s="146" t="s">
        <v>934</v>
      </c>
      <c r="C340" s="138" t="s">
        <v>17</v>
      </c>
      <c r="D340" s="173" t="s">
        <v>374</v>
      </c>
      <c r="E340" s="173" t="s">
        <v>852</v>
      </c>
      <c r="F340" s="174" t="s">
        <v>379</v>
      </c>
      <c r="G340" s="174" t="s">
        <v>448</v>
      </c>
      <c r="H340" s="136" t="s">
        <v>1470</v>
      </c>
      <c r="I340" s="174" t="s">
        <v>1130</v>
      </c>
      <c r="J340" s="174" t="s">
        <v>1435</v>
      </c>
      <c r="K340" s="75">
        <v>1</v>
      </c>
      <c r="L340" s="74">
        <f t="shared" si="32"/>
        <v>0.7</v>
      </c>
      <c r="M340" s="82"/>
      <c r="N340" s="82">
        <v>16</v>
      </c>
      <c r="O340" s="71">
        <v>0.7</v>
      </c>
      <c r="P340" s="73"/>
      <c r="Q340" s="71"/>
      <c r="R340" s="73">
        <v>1</v>
      </c>
      <c r="S340" s="71"/>
      <c r="T340" s="73">
        <v>1</v>
      </c>
      <c r="U340" s="71"/>
      <c r="V340" s="73">
        <v>1</v>
      </c>
      <c r="W340" s="71"/>
      <c r="X340" s="104"/>
      <c r="Y340" s="105"/>
      <c r="Z340" s="29"/>
      <c r="AA340" s="121" t="s">
        <v>942</v>
      </c>
      <c r="AB340" s="29"/>
      <c r="AC340" s="121"/>
      <c r="AD340" s="148"/>
    </row>
    <row r="341" spans="1:30" s="66" customFormat="1" ht="114.75" outlineLevel="2">
      <c r="A341" s="106">
        <v>174</v>
      </c>
      <c r="B341" s="146" t="s">
        <v>934</v>
      </c>
      <c r="C341" s="138" t="s">
        <v>17</v>
      </c>
      <c r="D341" s="173" t="s">
        <v>375</v>
      </c>
      <c r="E341" s="173" t="s">
        <v>853</v>
      </c>
      <c r="F341" s="174" t="s">
        <v>380</v>
      </c>
      <c r="G341" s="174" t="s">
        <v>448</v>
      </c>
      <c r="H341" s="136" t="s">
        <v>1470</v>
      </c>
      <c r="I341" s="174" t="s">
        <v>1130</v>
      </c>
      <c r="J341" s="174" t="s">
        <v>1435</v>
      </c>
      <c r="K341" s="75">
        <v>1</v>
      </c>
      <c r="L341" s="74">
        <f t="shared" si="32"/>
        <v>0.7</v>
      </c>
      <c r="M341" s="82"/>
      <c r="N341" s="82">
        <v>16</v>
      </c>
      <c r="O341" s="71">
        <v>0.7</v>
      </c>
      <c r="P341" s="73"/>
      <c r="Q341" s="71"/>
      <c r="R341" s="73">
        <v>1</v>
      </c>
      <c r="S341" s="71"/>
      <c r="T341" s="73">
        <v>1</v>
      </c>
      <c r="U341" s="71"/>
      <c r="V341" s="73">
        <v>1</v>
      </c>
      <c r="W341" s="71"/>
      <c r="X341" s="104"/>
      <c r="Y341" s="105"/>
      <c r="Z341" s="29"/>
      <c r="AA341" s="121" t="s">
        <v>942</v>
      </c>
      <c r="AB341" s="29"/>
      <c r="AC341" s="121"/>
      <c r="AD341" s="148"/>
    </row>
    <row r="342" spans="1:30" s="66" customFormat="1" ht="114.75" outlineLevel="2">
      <c r="A342" s="106"/>
      <c r="B342" s="146" t="s">
        <v>934</v>
      </c>
      <c r="C342" s="138" t="s">
        <v>17</v>
      </c>
      <c r="D342" s="173" t="s">
        <v>842</v>
      </c>
      <c r="E342" s="173" t="s">
        <v>854</v>
      </c>
      <c r="F342" s="174" t="s">
        <v>858</v>
      </c>
      <c r="G342" s="174" t="s">
        <v>448</v>
      </c>
      <c r="H342" s="136" t="s">
        <v>1470</v>
      </c>
      <c r="I342" s="174" t="s">
        <v>1130</v>
      </c>
      <c r="J342" s="174" t="s">
        <v>1435</v>
      </c>
      <c r="K342" s="75">
        <v>1</v>
      </c>
      <c r="L342" s="74">
        <f t="shared" si="32"/>
        <v>0.7</v>
      </c>
      <c r="M342" s="82"/>
      <c r="N342" s="82">
        <v>16</v>
      </c>
      <c r="O342" s="71">
        <v>0.7</v>
      </c>
      <c r="P342" s="73"/>
      <c r="Q342" s="71"/>
      <c r="R342" s="73">
        <v>1</v>
      </c>
      <c r="S342" s="71"/>
      <c r="T342" s="73">
        <v>1</v>
      </c>
      <c r="U342" s="71"/>
      <c r="V342" s="73">
        <v>1</v>
      </c>
      <c r="W342" s="71"/>
      <c r="X342" s="104"/>
      <c r="Y342" s="105"/>
      <c r="Z342" s="29"/>
      <c r="AA342" s="121" t="s">
        <v>942</v>
      </c>
      <c r="AB342" s="29"/>
      <c r="AC342" s="121"/>
      <c r="AD342" s="148"/>
    </row>
    <row r="343" spans="1:30" s="66" customFormat="1" ht="114.75" outlineLevel="2">
      <c r="A343" s="106"/>
      <c r="B343" s="146" t="s">
        <v>934</v>
      </c>
      <c r="C343" s="138" t="s">
        <v>17</v>
      </c>
      <c r="D343" s="173" t="s">
        <v>843</v>
      </c>
      <c r="E343" s="173" t="s">
        <v>855</v>
      </c>
      <c r="F343" s="174" t="s">
        <v>859</v>
      </c>
      <c r="G343" s="174" t="s">
        <v>448</v>
      </c>
      <c r="H343" s="136" t="s">
        <v>1470</v>
      </c>
      <c r="I343" s="174" t="s">
        <v>1130</v>
      </c>
      <c r="J343" s="174" t="s">
        <v>1435</v>
      </c>
      <c r="K343" s="75">
        <v>1</v>
      </c>
      <c r="L343" s="74">
        <f t="shared" si="32"/>
        <v>0.7</v>
      </c>
      <c r="M343" s="82"/>
      <c r="N343" s="82">
        <v>16</v>
      </c>
      <c r="O343" s="71">
        <v>0.7</v>
      </c>
      <c r="P343" s="73"/>
      <c r="Q343" s="71"/>
      <c r="R343" s="73">
        <v>1</v>
      </c>
      <c r="S343" s="71"/>
      <c r="T343" s="73">
        <v>1</v>
      </c>
      <c r="U343" s="71"/>
      <c r="V343" s="73">
        <v>1</v>
      </c>
      <c r="W343" s="71"/>
      <c r="X343" s="104"/>
      <c r="Y343" s="105"/>
      <c r="Z343" s="29"/>
      <c r="AA343" s="121" t="s">
        <v>942</v>
      </c>
      <c r="AB343" s="29"/>
      <c r="AC343" s="121"/>
      <c r="AD343" s="148"/>
    </row>
    <row r="344" spans="1:30" s="66" customFormat="1" ht="114.75" outlineLevel="2">
      <c r="A344" s="106"/>
      <c r="B344" s="146" t="s">
        <v>934</v>
      </c>
      <c r="C344" s="138" t="s">
        <v>17</v>
      </c>
      <c r="D344" s="173" t="s">
        <v>844</v>
      </c>
      <c r="E344" s="173" t="s">
        <v>856</v>
      </c>
      <c r="F344" s="174" t="s">
        <v>860</v>
      </c>
      <c r="G344" s="174" t="s">
        <v>448</v>
      </c>
      <c r="H344" s="136" t="s">
        <v>1470</v>
      </c>
      <c r="I344" s="174" t="s">
        <v>1130</v>
      </c>
      <c r="J344" s="174" t="s">
        <v>1436</v>
      </c>
      <c r="K344" s="75">
        <v>1</v>
      </c>
      <c r="L344" s="74">
        <f t="shared" si="32"/>
        <v>0.7</v>
      </c>
      <c r="M344" s="82"/>
      <c r="N344" s="82">
        <v>16</v>
      </c>
      <c r="O344" s="71">
        <v>0.7</v>
      </c>
      <c r="P344" s="73"/>
      <c r="Q344" s="71"/>
      <c r="R344" s="73">
        <v>1</v>
      </c>
      <c r="S344" s="71"/>
      <c r="T344" s="73">
        <v>1</v>
      </c>
      <c r="U344" s="71"/>
      <c r="V344" s="73">
        <v>1</v>
      </c>
      <c r="W344" s="71"/>
      <c r="X344" s="104"/>
      <c r="Y344" s="105"/>
      <c r="Z344" s="29"/>
      <c r="AA344" s="121" t="s">
        <v>942</v>
      </c>
      <c r="AB344" s="29"/>
      <c r="AC344" s="121"/>
      <c r="AD344" s="148"/>
    </row>
    <row r="345" spans="1:30" s="66" customFormat="1" ht="114.75" outlineLevel="2">
      <c r="A345" s="106"/>
      <c r="B345" s="146" t="s">
        <v>934</v>
      </c>
      <c r="C345" s="138" t="s">
        <v>17</v>
      </c>
      <c r="D345" s="173" t="s">
        <v>845</v>
      </c>
      <c r="E345" s="173" t="s">
        <v>857</v>
      </c>
      <c r="F345" s="174" t="s">
        <v>861</v>
      </c>
      <c r="G345" s="174" t="s">
        <v>448</v>
      </c>
      <c r="H345" s="136" t="s">
        <v>1470</v>
      </c>
      <c r="I345" s="174" t="s">
        <v>1130</v>
      </c>
      <c r="J345" s="174" t="s">
        <v>1436</v>
      </c>
      <c r="K345" s="75">
        <v>1</v>
      </c>
      <c r="L345" s="74">
        <f t="shared" si="32"/>
        <v>0.7</v>
      </c>
      <c r="M345" s="82"/>
      <c r="N345" s="82">
        <v>16</v>
      </c>
      <c r="O345" s="71">
        <v>0.7</v>
      </c>
      <c r="P345" s="73"/>
      <c r="Q345" s="71"/>
      <c r="R345" s="73">
        <v>1</v>
      </c>
      <c r="S345" s="71"/>
      <c r="T345" s="73">
        <v>1</v>
      </c>
      <c r="U345" s="71"/>
      <c r="V345" s="73">
        <v>1</v>
      </c>
      <c r="W345" s="71"/>
      <c r="X345" s="104"/>
      <c r="Y345" s="105"/>
      <c r="Z345" s="29"/>
      <c r="AA345" s="121" t="s">
        <v>942</v>
      </c>
      <c r="AB345" s="29"/>
      <c r="AC345" s="121"/>
      <c r="AD345" s="148"/>
    </row>
    <row r="346" spans="1:30" s="66" customFormat="1" ht="38.25" outlineLevel="1">
      <c r="A346" s="106">
        <v>143</v>
      </c>
      <c r="B346" s="146"/>
      <c r="C346" s="107" t="s">
        <v>17</v>
      </c>
      <c r="D346" s="173" t="s">
        <v>309</v>
      </c>
      <c r="E346" s="173" t="s">
        <v>1027</v>
      </c>
      <c r="F346" s="174" t="s">
        <v>1028</v>
      </c>
      <c r="G346" s="174" t="s">
        <v>448</v>
      </c>
      <c r="H346" s="136" t="s">
        <v>1483</v>
      </c>
      <c r="I346" s="174" t="s">
        <v>1129</v>
      </c>
      <c r="J346" s="174" t="s">
        <v>1132</v>
      </c>
      <c r="K346" s="75">
        <v>1</v>
      </c>
      <c r="L346" s="74">
        <f t="shared" si="32"/>
        <v>1</v>
      </c>
      <c r="M346" s="82"/>
      <c r="N346" s="82">
        <v>11</v>
      </c>
      <c r="O346" s="71">
        <v>1</v>
      </c>
      <c r="P346" s="73"/>
      <c r="Q346" s="71"/>
      <c r="R346" s="73"/>
      <c r="S346" s="71"/>
      <c r="T346" s="73"/>
      <c r="U346" s="71"/>
      <c r="V346" s="73"/>
      <c r="W346" s="71"/>
      <c r="X346" s="69"/>
      <c r="Y346" s="70"/>
      <c r="Z346" s="29"/>
      <c r="AA346" s="121" t="s">
        <v>944</v>
      </c>
      <c r="AB346" s="29"/>
      <c r="AC346" s="121"/>
      <c r="AD346" s="148" t="s">
        <v>946</v>
      </c>
    </row>
    <row r="347" spans="1:30" ht="191.25" outlineLevel="1">
      <c r="A347" s="114">
        <v>56</v>
      </c>
      <c r="B347" s="146" t="s">
        <v>934</v>
      </c>
      <c r="C347" s="138" t="s">
        <v>17</v>
      </c>
      <c r="D347" s="173" t="s">
        <v>137</v>
      </c>
      <c r="E347" s="173" t="s">
        <v>401</v>
      </c>
      <c r="F347" s="173" t="s">
        <v>102</v>
      </c>
      <c r="G347" s="174" t="s">
        <v>892</v>
      </c>
      <c r="H347" s="136" t="s">
        <v>1474</v>
      </c>
      <c r="I347" s="173" t="s">
        <v>1463</v>
      </c>
      <c r="J347" s="132" t="s">
        <v>1300</v>
      </c>
      <c r="K347" s="45">
        <v>1</v>
      </c>
      <c r="L347" s="41">
        <f t="shared" si="32"/>
        <v>1</v>
      </c>
      <c r="M347" s="82"/>
      <c r="N347" s="82" t="s">
        <v>1237</v>
      </c>
      <c r="O347" s="33">
        <v>1</v>
      </c>
      <c r="P347" s="39">
        <v>1</v>
      </c>
      <c r="Q347" s="33"/>
      <c r="R347" s="73">
        <v>1</v>
      </c>
      <c r="S347" s="33"/>
      <c r="T347" s="39">
        <v>1</v>
      </c>
      <c r="U347" s="33"/>
      <c r="V347" s="39">
        <v>1</v>
      </c>
      <c r="W347" s="33"/>
      <c r="X347" s="31"/>
      <c r="Y347" s="32"/>
      <c r="Z347" s="118"/>
      <c r="AA347" s="118" t="s">
        <v>937</v>
      </c>
      <c r="AB347" s="29"/>
      <c r="AC347" s="121"/>
      <c r="AD347" s="148" t="s">
        <v>958</v>
      </c>
    </row>
    <row r="348" spans="1:30" ht="38.25" outlineLevel="1">
      <c r="A348" s="130">
        <v>57</v>
      </c>
      <c r="B348" s="193"/>
      <c r="C348" s="139" t="s">
        <v>17</v>
      </c>
      <c r="D348" s="139" t="s">
        <v>99</v>
      </c>
      <c r="E348" s="139" t="s">
        <v>387</v>
      </c>
      <c r="F348" s="139" t="s">
        <v>98</v>
      </c>
      <c r="G348" s="139"/>
      <c r="H348" s="190" t="s">
        <v>333</v>
      </c>
      <c r="I348" s="139"/>
      <c r="J348" s="139" t="s">
        <v>392</v>
      </c>
      <c r="K348" s="45">
        <v>0</v>
      </c>
      <c r="L348" s="41"/>
      <c r="M348" s="82"/>
      <c r="N348" s="82"/>
      <c r="O348" s="33"/>
      <c r="P348" s="39">
        <v>1</v>
      </c>
      <c r="Q348" s="33"/>
      <c r="R348" s="73">
        <v>1</v>
      </c>
      <c r="S348" s="33"/>
      <c r="T348" s="39">
        <v>1</v>
      </c>
      <c r="U348" s="33"/>
      <c r="V348" s="39">
        <v>1</v>
      </c>
      <c r="W348" s="33"/>
      <c r="X348" s="31"/>
      <c r="Y348" s="32"/>
      <c r="Z348" s="118"/>
      <c r="AA348" s="118"/>
      <c r="AB348" s="29"/>
      <c r="AC348" s="121"/>
    </row>
    <row r="349" spans="1:30" s="66" customFormat="1" ht="38.25" outlineLevel="2">
      <c r="A349" s="106">
        <v>175</v>
      </c>
      <c r="B349" s="137"/>
      <c r="C349" s="138" t="s">
        <v>17</v>
      </c>
      <c r="D349" s="173" t="s">
        <v>383</v>
      </c>
      <c r="E349" s="173" t="s">
        <v>363</v>
      </c>
      <c r="F349" s="174" t="s">
        <v>377</v>
      </c>
      <c r="G349" s="174"/>
      <c r="H349" s="136" t="s">
        <v>1470</v>
      </c>
      <c r="I349" s="174"/>
      <c r="J349" s="132" t="s">
        <v>1090</v>
      </c>
      <c r="K349" s="75">
        <v>1</v>
      </c>
      <c r="L349" s="74">
        <f t="shared" ref="L349:L357" si="33">IF(COUNT(O349,Q349,S349,U349,W349)&gt;0,SUM(O349,Q349,S349,U349,W349)/COUNT(O349,Q349,S349,U349,W349),"")</f>
        <v>0</v>
      </c>
      <c r="M349" s="82"/>
      <c r="N349" s="82">
        <v>16</v>
      </c>
      <c r="O349" s="71">
        <v>0</v>
      </c>
      <c r="P349" s="73"/>
      <c r="Q349" s="71"/>
      <c r="R349" s="73">
        <v>1</v>
      </c>
      <c r="S349" s="71"/>
      <c r="T349" s="73">
        <v>1</v>
      </c>
      <c r="U349" s="71"/>
      <c r="V349" s="73">
        <v>1</v>
      </c>
      <c r="W349" s="71"/>
      <c r="X349" s="104"/>
      <c r="Y349" s="105"/>
      <c r="Z349" s="118"/>
      <c r="AA349" s="118"/>
      <c r="AB349" s="29"/>
      <c r="AC349" s="121"/>
    </row>
    <row r="350" spans="1:30" s="66" customFormat="1" ht="38.25" outlineLevel="2">
      <c r="A350" s="106">
        <v>176</v>
      </c>
      <c r="B350" s="146" t="s">
        <v>934</v>
      </c>
      <c r="C350" s="138" t="s">
        <v>17</v>
      </c>
      <c r="D350" s="173" t="s">
        <v>384</v>
      </c>
      <c r="E350" s="173" t="s">
        <v>850</v>
      </c>
      <c r="F350" s="174" t="s">
        <v>388</v>
      </c>
      <c r="G350" s="174"/>
      <c r="H350" s="136" t="s">
        <v>1470</v>
      </c>
      <c r="I350" s="174"/>
      <c r="J350" s="174" t="s">
        <v>391</v>
      </c>
      <c r="K350" s="75">
        <v>1</v>
      </c>
      <c r="L350" s="74">
        <f t="shared" si="33"/>
        <v>0</v>
      </c>
      <c r="M350" s="82"/>
      <c r="N350" s="82">
        <v>16</v>
      </c>
      <c r="O350" s="71">
        <v>0</v>
      </c>
      <c r="P350" s="73"/>
      <c r="Q350" s="71"/>
      <c r="R350" s="73">
        <v>1</v>
      </c>
      <c r="S350" s="71"/>
      <c r="T350" s="73">
        <v>1</v>
      </c>
      <c r="U350" s="71"/>
      <c r="V350" s="73">
        <v>1</v>
      </c>
      <c r="W350" s="71"/>
      <c r="X350" s="104"/>
      <c r="Y350" s="105"/>
      <c r="Z350" s="118"/>
      <c r="AA350" s="118" t="s">
        <v>942</v>
      </c>
      <c r="AB350" s="29"/>
      <c r="AC350" s="121"/>
      <c r="AD350" s="148"/>
    </row>
    <row r="351" spans="1:30" s="66" customFormat="1" ht="38.25" outlineLevel="2">
      <c r="A351" s="106">
        <v>177</v>
      </c>
      <c r="B351" s="146" t="s">
        <v>934</v>
      </c>
      <c r="C351" s="138" t="s">
        <v>17</v>
      </c>
      <c r="D351" s="173" t="s">
        <v>385</v>
      </c>
      <c r="E351" s="173" t="s">
        <v>862</v>
      </c>
      <c r="F351" s="174" t="s">
        <v>389</v>
      </c>
      <c r="G351" s="174"/>
      <c r="H351" s="136" t="s">
        <v>1470</v>
      </c>
      <c r="I351" s="174"/>
      <c r="J351" s="174" t="s">
        <v>391</v>
      </c>
      <c r="K351" s="75">
        <v>1</v>
      </c>
      <c r="L351" s="74">
        <f t="shared" si="33"/>
        <v>0</v>
      </c>
      <c r="M351" s="82"/>
      <c r="N351" s="82">
        <v>16</v>
      </c>
      <c r="O351" s="71">
        <v>0</v>
      </c>
      <c r="P351" s="73"/>
      <c r="Q351" s="71"/>
      <c r="R351" s="73">
        <v>1</v>
      </c>
      <c r="S351" s="71"/>
      <c r="T351" s="73">
        <v>1</v>
      </c>
      <c r="U351" s="71"/>
      <c r="V351" s="73">
        <v>1</v>
      </c>
      <c r="W351" s="71"/>
      <c r="X351" s="104"/>
      <c r="Y351" s="105"/>
      <c r="Z351" s="118"/>
      <c r="AA351" s="118" t="s">
        <v>942</v>
      </c>
      <c r="AB351" s="29"/>
      <c r="AC351" s="121"/>
      <c r="AD351" s="148"/>
    </row>
    <row r="352" spans="1:30" s="66" customFormat="1" ht="38.25" outlineLevel="2">
      <c r="A352" s="106">
        <v>178</v>
      </c>
      <c r="B352" s="146" t="s">
        <v>934</v>
      </c>
      <c r="C352" s="138" t="s">
        <v>17</v>
      </c>
      <c r="D352" s="173" t="s">
        <v>386</v>
      </c>
      <c r="E352" s="173" t="s">
        <v>863</v>
      </c>
      <c r="F352" s="174" t="s">
        <v>390</v>
      </c>
      <c r="G352" s="174"/>
      <c r="H352" s="136" t="s">
        <v>1470</v>
      </c>
      <c r="I352" s="174"/>
      <c r="J352" s="174" t="s">
        <v>391</v>
      </c>
      <c r="K352" s="75">
        <v>1</v>
      </c>
      <c r="L352" s="74">
        <f t="shared" si="33"/>
        <v>0</v>
      </c>
      <c r="M352" s="82"/>
      <c r="N352" s="82">
        <v>16</v>
      </c>
      <c r="O352" s="71">
        <v>0</v>
      </c>
      <c r="P352" s="73"/>
      <c r="Q352" s="71"/>
      <c r="R352" s="73">
        <v>1</v>
      </c>
      <c r="S352" s="71"/>
      <c r="T352" s="73">
        <v>1</v>
      </c>
      <c r="U352" s="71"/>
      <c r="V352" s="73">
        <v>1</v>
      </c>
      <c r="W352" s="71"/>
      <c r="X352" s="104"/>
      <c r="Y352" s="105"/>
      <c r="Z352" s="118"/>
      <c r="AA352" s="118" t="s">
        <v>942</v>
      </c>
      <c r="AB352" s="29"/>
      <c r="AC352" s="121"/>
      <c r="AD352" s="148"/>
    </row>
    <row r="353" spans="1:30" s="66" customFormat="1" ht="38.25" outlineLevel="2">
      <c r="A353" s="106"/>
      <c r="B353" s="146" t="s">
        <v>934</v>
      </c>
      <c r="C353" s="138" t="s">
        <v>17</v>
      </c>
      <c r="D353" s="173" t="s">
        <v>846</v>
      </c>
      <c r="E353" s="173" t="s">
        <v>864</v>
      </c>
      <c r="F353" s="174" t="s">
        <v>868</v>
      </c>
      <c r="G353" s="174"/>
      <c r="H353" s="136" t="s">
        <v>1470</v>
      </c>
      <c r="I353" s="174"/>
      <c r="J353" s="174" t="s">
        <v>391</v>
      </c>
      <c r="K353" s="75">
        <v>1</v>
      </c>
      <c r="L353" s="74">
        <f t="shared" si="33"/>
        <v>0</v>
      </c>
      <c r="M353" s="82"/>
      <c r="N353" s="82">
        <v>16</v>
      </c>
      <c r="O353" s="71">
        <v>0</v>
      </c>
      <c r="P353" s="73"/>
      <c r="Q353" s="71"/>
      <c r="R353" s="73">
        <v>1</v>
      </c>
      <c r="S353" s="71"/>
      <c r="T353" s="73">
        <v>1</v>
      </c>
      <c r="U353" s="71"/>
      <c r="V353" s="73">
        <v>1</v>
      </c>
      <c r="W353" s="71"/>
      <c r="X353" s="104"/>
      <c r="Y353" s="105"/>
      <c r="Z353" s="118"/>
      <c r="AA353" s="118" t="s">
        <v>942</v>
      </c>
      <c r="AB353" s="29"/>
      <c r="AC353" s="121"/>
      <c r="AD353" s="148"/>
    </row>
    <row r="354" spans="1:30" s="66" customFormat="1" ht="38.25" outlineLevel="2">
      <c r="A354" s="106"/>
      <c r="B354" s="146" t="s">
        <v>934</v>
      </c>
      <c r="C354" s="138" t="s">
        <v>17</v>
      </c>
      <c r="D354" s="173" t="s">
        <v>847</v>
      </c>
      <c r="E354" s="173" t="s">
        <v>865</v>
      </c>
      <c r="F354" s="174" t="s">
        <v>869</v>
      </c>
      <c r="G354" s="174"/>
      <c r="H354" s="136" t="s">
        <v>1470</v>
      </c>
      <c r="I354" s="174"/>
      <c r="J354" s="174" t="s">
        <v>391</v>
      </c>
      <c r="K354" s="75">
        <v>1</v>
      </c>
      <c r="L354" s="74">
        <f t="shared" si="33"/>
        <v>0</v>
      </c>
      <c r="M354" s="82"/>
      <c r="N354" s="82">
        <v>16</v>
      </c>
      <c r="O354" s="71">
        <v>0</v>
      </c>
      <c r="P354" s="73"/>
      <c r="Q354" s="71"/>
      <c r="R354" s="73">
        <v>1</v>
      </c>
      <c r="S354" s="71"/>
      <c r="T354" s="73">
        <v>1</v>
      </c>
      <c r="U354" s="71"/>
      <c r="V354" s="73">
        <v>1</v>
      </c>
      <c r="W354" s="71"/>
      <c r="X354" s="104"/>
      <c r="Y354" s="105"/>
      <c r="Z354" s="118"/>
      <c r="AA354" s="118" t="s">
        <v>942</v>
      </c>
      <c r="AB354" s="29"/>
      <c r="AC354" s="121"/>
      <c r="AD354" s="148"/>
    </row>
    <row r="355" spans="1:30" s="66" customFormat="1" ht="38.25" outlineLevel="2">
      <c r="A355" s="106"/>
      <c r="B355" s="146" t="s">
        <v>934</v>
      </c>
      <c r="C355" s="138" t="s">
        <v>17</v>
      </c>
      <c r="D355" s="173" t="s">
        <v>848</v>
      </c>
      <c r="E355" s="173" t="s">
        <v>866</v>
      </c>
      <c r="F355" s="174" t="s">
        <v>870</v>
      </c>
      <c r="G355" s="174"/>
      <c r="H355" s="136" t="s">
        <v>1470</v>
      </c>
      <c r="I355" s="174"/>
      <c r="J355" s="174" t="s">
        <v>391</v>
      </c>
      <c r="K355" s="75">
        <v>1</v>
      </c>
      <c r="L355" s="74">
        <f t="shared" si="33"/>
        <v>0</v>
      </c>
      <c r="M355" s="82"/>
      <c r="N355" s="82">
        <v>16</v>
      </c>
      <c r="O355" s="71">
        <v>0</v>
      </c>
      <c r="P355" s="73"/>
      <c r="Q355" s="71"/>
      <c r="R355" s="73">
        <v>1</v>
      </c>
      <c r="S355" s="71"/>
      <c r="T355" s="73">
        <v>1</v>
      </c>
      <c r="U355" s="71"/>
      <c r="V355" s="73">
        <v>1</v>
      </c>
      <c r="W355" s="71"/>
      <c r="X355" s="104"/>
      <c r="Y355" s="105"/>
      <c r="Z355" s="118"/>
      <c r="AA355" s="118" t="s">
        <v>942</v>
      </c>
      <c r="AB355" s="29"/>
      <c r="AC355" s="121"/>
      <c r="AD355" s="148"/>
    </row>
    <row r="356" spans="1:30" s="66" customFormat="1" ht="38.25" outlineLevel="2">
      <c r="A356" s="106"/>
      <c r="B356" s="146" t="s">
        <v>934</v>
      </c>
      <c r="C356" s="138" t="s">
        <v>17</v>
      </c>
      <c r="D356" s="173" t="s">
        <v>849</v>
      </c>
      <c r="E356" s="173" t="s">
        <v>867</v>
      </c>
      <c r="F356" s="174" t="s">
        <v>871</v>
      </c>
      <c r="G356" s="174"/>
      <c r="H356" s="136" t="s">
        <v>1470</v>
      </c>
      <c r="I356" s="174"/>
      <c r="J356" s="174" t="s">
        <v>391</v>
      </c>
      <c r="K356" s="75">
        <v>1</v>
      </c>
      <c r="L356" s="74">
        <f t="shared" si="33"/>
        <v>0</v>
      </c>
      <c r="M356" s="82"/>
      <c r="N356" s="82">
        <v>16</v>
      </c>
      <c r="O356" s="71">
        <v>0</v>
      </c>
      <c r="P356" s="73"/>
      <c r="Q356" s="71"/>
      <c r="R356" s="73">
        <v>1</v>
      </c>
      <c r="S356" s="71"/>
      <c r="T356" s="73">
        <v>1</v>
      </c>
      <c r="U356" s="71"/>
      <c r="V356" s="73">
        <v>1</v>
      </c>
      <c r="W356" s="71"/>
      <c r="X356" s="104"/>
      <c r="Y356" s="105"/>
      <c r="Z356" s="118"/>
      <c r="AA356" s="118" t="s">
        <v>942</v>
      </c>
      <c r="AB356" s="29"/>
      <c r="AC356" s="121"/>
      <c r="AD356" s="148"/>
    </row>
    <row r="357" spans="1:30" s="66" customFormat="1" ht="38.25" outlineLevel="1">
      <c r="A357" s="106">
        <v>144</v>
      </c>
      <c r="B357" s="146"/>
      <c r="C357" s="107" t="s">
        <v>17</v>
      </c>
      <c r="D357" s="173" t="s">
        <v>310</v>
      </c>
      <c r="E357" s="173" t="s">
        <v>1025</v>
      </c>
      <c r="F357" s="174" t="s">
        <v>1026</v>
      </c>
      <c r="G357" s="174"/>
      <c r="H357" s="136" t="s">
        <v>1483</v>
      </c>
      <c r="I357" s="174" t="s">
        <v>1129</v>
      </c>
      <c r="J357" s="174" t="s">
        <v>1133</v>
      </c>
      <c r="K357" s="75">
        <v>1</v>
      </c>
      <c r="L357" s="74">
        <f t="shared" si="33"/>
        <v>1</v>
      </c>
      <c r="M357" s="82"/>
      <c r="N357" s="82">
        <v>11</v>
      </c>
      <c r="O357" s="71">
        <v>1</v>
      </c>
      <c r="P357" s="73"/>
      <c r="Q357" s="71"/>
      <c r="R357" s="73"/>
      <c r="S357" s="71"/>
      <c r="T357" s="73"/>
      <c r="U357" s="71"/>
      <c r="V357" s="73"/>
      <c r="W357" s="71"/>
      <c r="X357" s="69"/>
      <c r="Y357" s="70"/>
      <c r="Z357" s="118"/>
      <c r="AA357" s="118" t="s">
        <v>944</v>
      </c>
      <c r="AB357" s="29"/>
      <c r="AC357" s="121"/>
      <c r="AD357" s="148" t="s">
        <v>946</v>
      </c>
    </row>
    <row r="358" spans="1:30" outlineLevel="1">
      <c r="A358" s="76">
        <v>58</v>
      </c>
      <c r="B358" s="189"/>
      <c r="C358" s="127" t="s">
        <v>17</v>
      </c>
      <c r="D358" s="139" t="s">
        <v>138</v>
      </c>
      <c r="E358" s="139" t="s">
        <v>104</v>
      </c>
      <c r="F358" s="139" t="s">
        <v>189</v>
      </c>
      <c r="G358" s="139"/>
      <c r="H358" s="190" t="s">
        <v>333</v>
      </c>
      <c r="I358" s="139"/>
      <c r="J358" s="139"/>
      <c r="K358" s="45">
        <v>0</v>
      </c>
      <c r="L358" s="73"/>
      <c r="M358" s="82"/>
      <c r="N358" s="82"/>
      <c r="O358" s="71"/>
      <c r="P358" s="73">
        <v>1</v>
      </c>
      <c r="Q358" s="71"/>
      <c r="R358" s="73">
        <v>1</v>
      </c>
      <c r="S358" s="71"/>
      <c r="T358" s="73">
        <v>1</v>
      </c>
      <c r="U358" s="71"/>
      <c r="V358" s="39">
        <v>1</v>
      </c>
      <c r="W358" s="33"/>
      <c r="X358" s="31"/>
      <c r="Y358" s="32"/>
      <c r="Z358" s="118"/>
      <c r="AA358" s="118"/>
      <c r="AB358" s="29"/>
      <c r="AC358" s="121"/>
    </row>
    <row r="359" spans="1:30" s="66" customFormat="1" ht="25.5" outlineLevel="1">
      <c r="A359" s="79">
        <v>89</v>
      </c>
      <c r="B359" s="180"/>
      <c r="C359" s="138" t="s">
        <v>17</v>
      </c>
      <c r="D359" s="174" t="s">
        <v>103</v>
      </c>
      <c r="E359" s="174" t="s">
        <v>22</v>
      </c>
      <c r="F359" s="174" t="s">
        <v>185</v>
      </c>
      <c r="G359" s="174" t="s">
        <v>121</v>
      </c>
      <c r="H359" s="136" t="s">
        <v>1471</v>
      </c>
      <c r="I359" s="174" t="s">
        <v>1219</v>
      </c>
      <c r="J359" s="174" t="s">
        <v>1084</v>
      </c>
      <c r="K359" s="75">
        <v>0.1</v>
      </c>
      <c r="L359" s="74">
        <f>IF(COUNT(O359,Q359,S359,U359,W359)&gt;0,SUM(O359,Q359,S359,U359,W359)/COUNT(O359,Q359,S359,U359,W359),"")</f>
        <v>1</v>
      </c>
      <c r="M359" s="82"/>
      <c r="N359" s="82">
        <v>4</v>
      </c>
      <c r="O359" s="71">
        <v>1</v>
      </c>
      <c r="P359" s="73"/>
      <c r="Q359" s="71"/>
      <c r="R359" s="73">
        <v>1</v>
      </c>
      <c r="S359" s="71"/>
      <c r="T359" s="73">
        <v>1</v>
      </c>
      <c r="U359" s="71"/>
      <c r="V359" s="73">
        <v>1</v>
      </c>
      <c r="W359" s="71"/>
      <c r="X359" s="69"/>
      <c r="Y359" s="70"/>
      <c r="Z359" s="118"/>
      <c r="AA359" s="118"/>
      <c r="AB359" s="29"/>
      <c r="AC359" s="121"/>
    </row>
    <row r="360" spans="1:30" ht="216.75" outlineLevel="1">
      <c r="A360" s="79">
        <v>59</v>
      </c>
      <c r="B360" s="146" t="s">
        <v>934</v>
      </c>
      <c r="C360" s="138" t="s">
        <v>17</v>
      </c>
      <c r="D360" s="173" t="s">
        <v>184</v>
      </c>
      <c r="E360" s="173" t="s">
        <v>106</v>
      </c>
      <c r="F360" s="173" t="s">
        <v>107</v>
      </c>
      <c r="G360" s="174" t="s">
        <v>121</v>
      </c>
      <c r="H360" s="136" t="s">
        <v>1474</v>
      </c>
      <c r="I360" s="173" t="s">
        <v>1464</v>
      </c>
      <c r="J360" s="132" t="s">
        <v>1301</v>
      </c>
      <c r="K360" s="45">
        <v>1</v>
      </c>
      <c r="L360" s="41">
        <f>IF(COUNT(O360,Q360,S360,U360,W360)&gt;0,SUM(O360,Q360,S360,U360,W360)/COUNT(O360,Q360,S360,U360,W360),"")</f>
        <v>1</v>
      </c>
      <c r="M360" s="82"/>
      <c r="N360" s="82" t="s">
        <v>1237</v>
      </c>
      <c r="O360" s="33">
        <v>1</v>
      </c>
      <c r="P360" s="39">
        <v>1</v>
      </c>
      <c r="Q360" s="33"/>
      <c r="R360" s="73">
        <v>1</v>
      </c>
      <c r="S360" s="33"/>
      <c r="T360" s="39">
        <v>1</v>
      </c>
      <c r="U360" s="33"/>
      <c r="V360" s="39">
        <v>1</v>
      </c>
      <c r="W360" s="33"/>
      <c r="X360" s="31"/>
      <c r="Y360" s="32"/>
      <c r="Z360" s="118"/>
      <c r="AA360" s="118" t="s">
        <v>937</v>
      </c>
      <c r="AB360" s="29"/>
      <c r="AC360" s="121"/>
      <c r="AD360" s="148" t="s">
        <v>940</v>
      </c>
    </row>
    <row r="361" spans="1:30" s="66" customFormat="1" outlineLevel="1">
      <c r="A361" s="76">
        <v>90</v>
      </c>
      <c r="B361" s="189"/>
      <c r="C361" s="127" t="s">
        <v>17</v>
      </c>
      <c r="D361" s="139" t="s">
        <v>190</v>
      </c>
      <c r="E361" s="139" t="s">
        <v>192</v>
      </c>
      <c r="F361" s="139" t="s">
        <v>193</v>
      </c>
      <c r="G361" s="139"/>
      <c r="H361" s="190" t="s">
        <v>333</v>
      </c>
      <c r="I361" s="139"/>
      <c r="J361" s="139"/>
      <c r="K361" s="75">
        <v>0</v>
      </c>
      <c r="L361" s="73"/>
      <c r="M361" s="82"/>
      <c r="N361" s="82"/>
      <c r="O361" s="71"/>
      <c r="P361" s="73">
        <v>1</v>
      </c>
      <c r="Q361" s="71"/>
      <c r="R361" s="73">
        <v>1</v>
      </c>
      <c r="S361" s="71"/>
      <c r="T361" s="73">
        <v>1</v>
      </c>
      <c r="U361" s="71"/>
      <c r="V361" s="73"/>
      <c r="W361" s="71"/>
      <c r="X361" s="69"/>
      <c r="Y361" s="70"/>
      <c r="Z361" s="120"/>
      <c r="AA361" s="120"/>
      <c r="AB361" s="120"/>
      <c r="AC361" s="121"/>
    </row>
    <row r="362" spans="1:30" s="66" customFormat="1" ht="25.5" outlineLevel="2">
      <c r="A362" s="79">
        <v>91</v>
      </c>
      <c r="B362" s="180"/>
      <c r="C362" s="138" t="s">
        <v>17</v>
      </c>
      <c r="D362" s="173" t="s">
        <v>191</v>
      </c>
      <c r="E362" s="174" t="s">
        <v>22</v>
      </c>
      <c r="F362" s="174" t="s">
        <v>204</v>
      </c>
      <c r="G362" s="174"/>
      <c r="H362" s="136" t="s">
        <v>1470</v>
      </c>
      <c r="I362" s="174"/>
      <c r="J362" s="174"/>
      <c r="K362" s="75">
        <v>0.1</v>
      </c>
      <c r="L362" s="74">
        <f t="shared" ref="L362:L373" si="34">IF(COUNT(O362,Q362,S362,U362,W362)&gt;0,SUM(O362,Q362,S362,U362,W362)/COUNT(O362,Q362,S362,U362,W362),"")</f>
        <v>0</v>
      </c>
      <c r="M362" s="82"/>
      <c r="N362" s="82">
        <v>16</v>
      </c>
      <c r="O362" s="71">
        <v>0</v>
      </c>
      <c r="P362" s="73"/>
      <c r="Q362" s="71"/>
      <c r="R362" s="73">
        <v>1</v>
      </c>
      <c r="S362" s="71"/>
      <c r="T362" s="73">
        <v>1</v>
      </c>
      <c r="U362" s="71"/>
      <c r="V362" s="73">
        <v>1</v>
      </c>
      <c r="W362" s="71"/>
      <c r="X362" s="69"/>
      <c r="Y362" s="70"/>
      <c r="Z362" s="120"/>
      <c r="AA362" s="120"/>
      <c r="AB362" s="120"/>
      <c r="AC362" s="121"/>
    </row>
    <row r="363" spans="1:30" ht="25.5" outlineLevel="2">
      <c r="A363" s="76">
        <v>61</v>
      </c>
      <c r="B363" s="189"/>
      <c r="C363" s="127" t="s">
        <v>17</v>
      </c>
      <c r="D363" s="139" t="s">
        <v>188</v>
      </c>
      <c r="E363" s="139" t="s">
        <v>186</v>
      </c>
      <c r="F363" s="139" t="s">
        <v>187</v>
      </c>
      <c r="G363" s="139"/>
      <c r="H363" s="190" t="s">
        <v>333</v>
      </c>
      <c r="I363" s="139"/>
      <c r="J363" s="139" t="s">
        <v>400</v>
      </c>
      <c r="K363" s="45">
        <v>1</v>
      </c>
      <c r="L363" s="41" t="str">
        <f t="shared" si="34"/>
        <v/>
      </c>
      <c r="M363" s="82"/>
      <c r="N363" s="82">
        <v>3</v>
      </c>
      <c r="O363" s="33"/>
      <c r="P363" s="39">
        <v>1</v>
      </c>
      <c r="Q363" s="33"/>
      <c r="R363" s="73">
        <v>1</v>
      </c>
      <c r="S363" s="33"/>
      <c r="T363" s="39">
        <v>1</v>
      </c>
      <c r="U363" s="33"/>
      <c r="V363" s="39">
        <v>1</v>
      </c>
      <c r="W363" s="33"/>
      <c r="X363" s="31"/>
      <c r="Y363" s="32"/>
      <c r="Z363" s="120"/>
      <c r="AA363" s="120"/>
      <c r="AB363" s="120"/>
      <c r="AC363" s="120"/>
    </row>
    <row r="364" spans="1:30" s="66" customFormat="1" ht="38.25" outlineLevel="2">
      <c r="A364" s="106">
        <v>179</v>
      </c>
      <c r="B364" s="137"/>
      <c r="C364" s="138" t="s">
        <v>17</v>
      </c>
      <c r="D364" s="173" t="s">
        <v>393</v>
      </c>
      <c r="E364" s="173" t="s">
        <v>363</v>
      </c>
      <c r="F364" s="174" t="s">
        <v>377</v>
      </c>
      <c r="G364" s="174"/>
      <c r="H364" s="136" t="s">
        <v>1470</v>
      </c>
      <c r="I364" s="174"/>
      <c r="J364" s="96" t="s">
        <v>1437</v>
      </c>
      <c r="K364" s="75">
        <v>1</v>
      </c>
      <c r="L364" s="74">
        <f t="shared" si="34"/>
        <v>0</v>
      </c>
      <c r="M364" s="82"/>
      <c r="N364" s="82">
        <v>16</v>
      </c>
      <c r="O364" s="71">
        <v>0</v>
      </c>
      <c r="P364" s="73"/>
      <c r="Q364" s="71"/>
      <c r="R364" s="73">
        <v>1</v>
      </c>
      <c r="S364" s="71"/>
      <c r="T364" s="73">
        <v>1</v>
      </c>
      <c r="U364" s="71"/>
      <c r="V364" s="73">
        <v>1</v>
      </c>
      <c r="W364" s="71"/>
      <c r="X364" s="104"/>
      <c r="Y364" s="105"/>
      <c r="Z364" s="120"/>
      <c r="AA364" s="120"/>
      <c r="AB364" s="120"/>
      <c r="AC364" s="120"/>
    </row>
    <row r="365" spans="1:30" s="66" customFormat="1" ht="25.5" outlineLevel="2">
      <c r="A365" s="106">
        <v>180</v>
      </c>
      <c r="B365" s="146" t="s">
        <v>934</v>
      </c>
      <c r="C365" s="138" t="s">
        <v>17</v>
      </c>
      <c r="D365" s="173" t="s">
        <v>394</v>
      </c>
      <c r="E365" s="174" t="s">
        <v>876</v>
      </c>
      <c r="F365" s="174" t="s">
        <v>397</v>
      </c>
      <c r="G365" s="174"/>
      <c r="H365" s="136" t="s">
        <v>1470</v>
      </c>
      <c r="I365" s="174"/>
      <c r="J365" s="174" t="s">
        <v>400</v>
      </c>
      <c r="K365" s="75">
        <v>1</v>
      </c>
      <c r="L365" s="74">
        <f t="shared" si="34"/>
        <v>0</v>
      </c>
      <c r="M365" s="82"/>
      <c r="N365" s="82">
        <v>16</v>
      </c>
      <c r="O365" s="71">
        <v>0</v>
      </c>
      <c r="P365" s="73"/>
      <c r="Q365" s="71"/>
      <c r="R365" s="73">
        <v>1</v>
      </c>
      <c r="S365" s="71"/>
      <c r="T365" s="73">
        <v>1</v>
      </c>
      <c r="U365" s="71"/>
      <c r="V365" s="73">
        <v>1</v>
      </c>
      <c r="W365" s="71"/>
      <c r="X365" s="104"/>
      <c r="Y365" s="105"/>
      <c r="Z365" s="120"/>
      <c r="AA365" s="120" t="s">
        <v>942</v>
      </c>
      <c r="AB365" s="120"/>
      <c r="AC365" s="120"/>
      <c r="AD365" s="148"/>
    </row>
    <row r="366" spans="1:30" s="66" customFormat="1" ht="25.5" outlineLevel="2">
      <c r="A366" s="106">
        <v>181</v>
      </c>
      <c r="B366" s="146" t="s">
        <v>934</v>
      </c>
      <c r="C366" s="138" t="s">
        <v>17</v>
      </c>
      <c r="D366" s="173" t="s">
        <v>395</v>
      </c>
      <c r="E366" s="174" t="s">
        <v>877</v>
      </c>
      <c r="F366" s="174" t="s">
        <v>398</v>
      </c>
      <c r="G366" s="174"/>
      <c r="H366" s="136" t="s">
        <v>1470</v>
      </c>
      <c r="I366" s="174"/>
      <c r="J366" s="174" t="s">
        <v>400</v>
      </c>
      <c r="K366" s="75">
        <v>1</v>
      </c>
      <c r="L366" s="74">
        <f t="shared" si="34"/>
        <v>0</v>
      </c>
      <c r="M366" s="82"/>
      <c r="N366" s="82">
        <v>16</v>
      </c>
      <c r="O366" s="71">
        <v>0</v>
      </c>
      <c r="P366" s="73"/>
      <c r="Q366" s="71"/>
      <c r="R366" s="73">
        <v>1</v>
      </c>
      <c r="S366" s="71"/>
      <c r="T366" s="73">
        <v>1</v>
      </c>
      <c r="U366" s="71"/>
      <c r="V366" s="73">
        <v>1</v>
      </c>
      <c r="W366" s="71"/>
      <c r="X366" s="104"/>
      <c r="Y366" s="105"/>
      <c r="Z366" s="120"/>
      <c r="AA366" s="120" t="s">
        <v>942</v>
      </c>
      <c r="AB366" s="120"/>
      <c r="AC366" s="120"/>
      <c r="AD366" s="148"/>
    </row>
    <row r="367" spans="1:30" s="66" customFormat="1" ht="25.5" outlineLevel="2">
      <c r="A367" s="106">
        <v>182</v>
      </c>
      <c r="B367" s="146" t="s">
        <v>934</v>
      </c>
      <c r="C367" s="138" t="s">
        <v>17</v>
      </c>
      <c r="D367" s="173" t="s">
        <v>396</v>
      </c>
      <c r="E367" s="174" t="s">
        <v>878</v>
      </c>
      <c r="F367" s="174" t="s">
        <v>399</v>
      </c>
      <c r="G367" s="174"/>
      <c r="H367" s="136" t="s">
        <v>1470</v>
      </c>
      <c r="I367" s="174"/>
      <c r="J367" s="174" t="s">
        <v>400</v>
      </c>
      <c r="K367" s="75">
        <v>1</v>
      </c>
      <c r="L367" s="74">
        <f t="shared" si="34"/>
        <v>0</v>
      </c>
      <c r="M367" s="82"/>
      <c r="N367" s="82">
        <v>16</v>
      </c>
      <c r="O367" s="71">
        <v>0</v>
      </c>
      <c r="P367" s="73"/>
      <c r="Q367" s="71"/>
      <c r="R367" s="73">
        <v>1</v>
      </c>
      <c r="S367" s="71"/>
      <c r="T367" s="73">
        <v>1</v>
      </c>
      <c r="U367" s="71"/>
      <c r="V367" s="73">
        <v>1</v>
      </c>
      <c r="W367" s="71"/>
      <c r="X367" s="104"/>
      <c r="Y367" s="105"/>
      <c r="Z367" s="120"/>
      <c r="AA367" s="120" t="s">
        <v>942</v>
      </c>
      <c r="AB367" s="120"/>
      <c r="AC367" s="120"/>
      <c r="AD367" s="148"/>
    </row>
    <row r="368" spans="1:30" s="66" customFormat="1" ht="25.5" outlineLevel="2">
      <c r="A368" s="106"/>
      <c r="B368" s="146" t="s">
        <v>934</v>
      </c>
      <c r="C368" s="138" t="s">
        <v>17</v>
      </c>
      <c r="D368" s="173" t="s">
        <v>872</v>
      </c>
      <c r="E368" s="174" t="s">
        <v>879</v>
      </c>
      <c r="F368" s="174" t="s">
        <v>883</v>
      </c>
      <c r="G368" s="174"/>
      <c r="H368" s="136" t="s">
        <v>1470</v>
      </c>
      <c r="I368" s="174"/>
      <c r="J368" s="174" t="s">
        <v>400</v>
      </c>
      <c r="K368" s="75">
        <v>1</v>
      </c>
      <c r="L368" s="74">
        <f t="shared" si="34"/>
        <v>0</v>
      </c>
      <c r="M368" s="82"/>
      <c r="N368" s="82">
        <v>16</v>
      </c>
      <c r="O368" s="71">
        <v>0</v>
      </c>
      <c r="P368" s="73"/>
      <c r="Q368" s="71"/>
      <c r="R368" s="73">
        <v>1</v>
      </c>
      <c r="S368" s="71"/>
      <c r="T368" s="73">
        <v>1</v>
      </c>
      <c r="U368" s="71"/>
      <c r="V368" s="73">
        <v>1</v>
      </c>
      <c r="W368" s="71"/>
      <c r="X368" s="104"/>
      <c r="Y368" s="105"/>
      <c r="Z368" s="120"/>
      <c r="AA368" s="120" t="s">
        <v>942</v>
      </c>
      <c r="AB368" s="120"/>
      <c r="AC368" s="120"/>
      <c r="AD368" s="148"/>
    </row>
    <row r="369" spans="1:30" s="66" customFormat="1" ht="25.5" outlineLevel="2">
      <c r="A369" s="106"/>
      <c r="B369" s="146" t="s">
        <v>934</v>
      </c>
      <c r="C369" s="138" t="s">
        <v>17</v>
      </c>
      <c r="D369" s="173" t="s">
        <v>873</v>
      </c>
      <c r="E369" s="174" t="s">
        <v>880</v>
      </c>
      <c r="F369" s="174" t="s">
        <v>884</v>
      </c>
      <c r="G369" s="174"/>
      <c r="H369" s="136" t="s">
        <v>1470</v>
      </c>
      <c r="I369" s="174"/>
      <c r="J369" s="174" t="s">
        <v>400</v>
      </c>
      <c r="K369" s="75">
        <v>1</v>
      </c>
      <c r="L369" s="74">
        <f t="shared" si="34"/>
        <v>0</v>
      </c>
      <c r="M369" s="82"/>
      <c r="N369" s="82">
        <v>16</v>
      </c>
      <c r="O369" s="71">
        <v>0</v>
      </c>
      <c r="P369" s="73"/>
      <c r="Q369" s="71"/>
      <c r="R369" s="73">
        <v>1</v>
      </c>
      <c r="S369" s="71"/>
      <c r="T369" s="73">
        <v>1</v>
      </c>
      <c r="U369" s="71"/>
      <c r="V369" s="73">
        <v>1</v>
      </c>
      <c r="W369" s="71"/>
      <c r="X369" s="104"/>
      <c r="Y369" s="105"/>
      <c r="Z369" s="120"/>
      <c r="AA369" s="120" t="s">
        <v>942</v>
      </c>
      <c r="AB369" s="120"/>
      <c r="AC369" s="120"/>
      <c r="AD369" s="148"/>
    </row>
    <row r="370" spans="1:30" s="66" customFormat="1" ht="25.5" outlineLevel="2">
      <c r="A370" s="106"/>
      <c r="B370" s="146" t="s">
        <v>934</v>
      </c>
      <c r="C370" s="138" t="s">
        <v>17</v>
      </c>
      <c r="D370" s="173" t="s">
        <v>874</v>
      </c>
      <c r="E370" s="174" t="s">
        <v>881</v>
      </c>
      <c r="F370" s="174" t="s">
        <v>885</v>
      </c>
      <c r="G370" s="174"/>
      <c r="H370" s="136" t="s">
        <v>1470</v>
      </c>
      <c r="I370" s="174"/>
      <c r="J370" s="174" t="s">
        <v>400</v>
      </c>
      <c r="K370" s="75">
        <v>1</v>
      </c>
      <c r="L370" s="74">
        <f t="shared" si="34"/>
        <v>0</v>
      </c>
      <c r="M370" s="82"/>
      <c r="N370" s="82">
        <v>16</v>
      </c>
      <c r="O370" s="71">
        <v>0</v>
      </c>
      <c r="P370" s="73"/>
      <c r="Q370" s="71"/>
      <c r="R370" s="73">
        <v>1</v>
      </c>
      <c r="S370" s="71"/>
      <c r="T370" s="73">
        <v>1</v>
      </c>
      <c r="U370" s="71"/>
      <c r="V370" s="73">
        <v>1</v>
      </c>
      <c r="W370" s="71"/>
      <c r="X370" s="104"/>
      <c r="Y370" s="105"/>
      <c r="Z370" s="120"/>
      <c r="AA370" s="120" t="s">
        <v>942</v>
      </c>
      <c r="AB370" s="120"/>
      <c r="AC370" s="120"/>
      <c r="AD370" s="148"/>
    </row>
    <row r="371" spans="1:30" s="66" customFormat="1" ht="25.5" outlineLevel="2">
      <c r="A371" s="106"/>
      <c r="B371" s="146" t="s">
        <v>934</v>
      </c>
      <c r="C371" s="138" t="s">
        <v>17</v>
      </c>
      <c r="D371" s="173" t="s">
        <v>875</v>
      </c>
      <c r="E371" s="174" t="s">
        <v>882</v>
      </c>
      <c r="F371" s="174" t="s">
        <v>886</v>
      </c>
      <c r="G371" s="174"/>
      <c r="H371" s="136" t="s">
        <v>1470</v>
      </c>
      <c r="I371" s="174"/>
      <c r="J371" s="174" t="s">
        <v>400</v>
      </c>
      <c r="K371" s="75">
        <v>1</v>
      </c>
      <c r="L371" s="74">
        <f t="shared" si="34"/>
        <v>0</v>
      </c>
      <c r="M371" s="82"/>
      <c r="N371" s="82">
        <v>16</v>
      </c>
      <c r="O371" s="71">
        <v>0</v>
      </c>
      <c r="P371" s="73"/>
      <c r="Q371" s="71"/>
      <c r="R371" s="73">
        <v>1</v>
      </c>
      <c r="S371" s="71"/>
      <c r="T371" s="73">
        <v>1</v>
      </c>
      <c r="U371" s="71"/>
      <c r="V371" s="73">
        <v>1</v>
      </c>
      <c r="W371" s="71"/>
      <c r="X371" s="104"/>
      <c r="Y371" s="105"/>
      <c r="Z371" s="120"/>
      <c r="AA371" s="120" t="s">
        <v>942</v>
      </c>
      <c r="AB371" s="120"/>
      <c r="AC371" s="120"/>
      <c r="AD371" s="148"/>
    </row>
    <row r="372" spans="1:30" s="66" customFormat="1" ht="38.25" outlineLevel="1">
      <c r="A372" s="76">
        <v>145</v>
      </c>
      <c r="B372" s="189"/>
      <c r="C372" s="127" t="s">
        <v>17</v>
      </c>
      <c r="D372" s="139" t="s">
        <v>311</v>
      </c>
      <c r="E372" s="139" t="s">
        <v>1021</v>
      </c>
      <c r="F372" s="139" t="s">
        <v>1022</v>
      </c>
      <c r="G372" s="139"/>
      <c r="H372" s="190" t="s">
        <v>333</v>
      </c>
      <c r="I372" s="139"/>
      <c r="J372" s="139" t="s">
        <v>312</v>
      </c>
      <c r="K372" s="75">
        <v>1</v>
      </c>
      <c r="L372" s="74" t="str">
        <f t="shared" si="34"/>
        <v/>
      </c>
      <c r="M372" s="82"/>
      <c r="N372" s="82">
        <v>2</v>
      </c>
      <c r="O372" s="71"/>
      <c r="P372" s="73"/>
      <c r="Q372" s="71"/>
      <c r="R372" s="73"/>
      <c r="S372" s="71"/>
      <c r="T372" s="73"/>
      <c r="U372" s="71"/>
      <c r="V372" s="73"/>
      <c r="W372" s="71"/>
      <c r="X372" s="69"/>
      <c r="Y372" s="70"/>
      <c r="Z372" s="120"/>
      <c r="AA372" s="120"/>
      <c r="AB372" s="120"/>
      <c r="AC372" s="120"/>
    </row>
    <row r="373" spans="1:30" s="66" customFormat="1" ht="55.5" customHeight="1" outlineLevel="1">
      <c r="A373" s="106">
        <v>169</v>
      </c>
      <c r="B373" s="146"/>
      <c r="C373" s="107" t="s">
        <v>17</v>
      </c>
      <c r="D373" s="173" t="s">
        <v>1117</v>
      </c>
      <c r="E373" s="173" t="s">
        <v>1023</v>
      </c>
      <c r="F373" s="174" t="s">
        <v>1024</v>
      </c>
      <c r="G373" s="174"/>
      <c r="H373" s="136" t="s">
        <v>1483</v>
      </c>
      <c r="I373" s="174" t="s">
        <v>1129</v>
      </c>
      <c r="J373" s="174" t="s">
        <v>1134</v>
      </c>
      <c r="K373" s="75">
        <v>1</v>
      </c>
      <c r="L373" s="74">
        <f t="shared" si="34"/>
        <v>1</v>
      </c>
      <c r="M373" s="82"/>
      <c r="N373" s="82">
        <v>11</v>
      </c>
      <c r="O373" s="71">
        <v>1</v>
      </c>
      <c r="P373" s="73">
        <v>1</v>
      </c>
      <c r="Q373" s="71"/>
      <c r="R373" s="73">
        <v>1</v>
      </c>
      <c r="S373" s="71"/>
      <c r="T373" s="73">
        <v>1</v>
      </c>
      <c r="U373" s="71"/>
      <c r="V373" s="73">
        <v>1</v>
      </c>
      <c r="W373" s="71"/>
      <c r="X373" s="104"/>
      <c r="Y373" s="105"/>
      <c r="Z373" s="120"/>
      <c r="AA373" s="120" t="s">
        <v>944</v>
      </c>
      <c r="AB373" s="120"/>
      <c r="AC373" s="120"/>
      <c r="AD373" s="148" t="s">
        <v>946</v>
      </c>
    </row>
    <row r="374" spans="1:30" ht="18.95" customHeight="1" outlineLevel="1">
      <c r="A374" s="126">
        <v>62</v>
      </c>
      <c r="B374" s="126"/>
      <c r="C374" s="127" t="s">
        <v>17</v>
      </c>
      <c r="D374" s="139" t="s">
        <v>139</v>
      </c>
      <c r="E374" s="139" t="s">
        <v>920</v>
      </c>
      <c r="F374" s="139" t="s">
        <v>229</v>
      </c>
      <c r="G374" s="139"/>
      <c r="H374" s="140" t="s">
        <v>333</v>
      </c>
      <c r="I374" s="139" t="s">
        <v>914</v>
      </c>
      <c r="J374" s="139" t="s">
        <v>907</v>
      </c>
      <c r="K374" s="45">
        <v>0</v>
      </c>
      <c r="L374" s="41"/>
      <c r="M374" s="82"/>
      <c r="N374" s="82"/>
      <c r="O374" s="33"/>
      <c r="P374" s="39">
        <v>1</v>
      </c>
      <c r="Q374" s="33"/>
      <c r="R374" s="73">
        <v>1</v>
      </c>
      <c r="S374" s="33"/>
      <c r="T374" s="39">
        <v>1</v>
      </c>
      <c r="U374" s="33"/>
      <c r="V374" s="39">
        <v>1</v>
      </c>
      <c r="W374" s="33"/>
      <c r="X374" s="31"/>
      <c r="Y374" s="32"/>
      <c r="Z374" s="120"/>
      <c r="AA374" s="120"/>
      <c r="AB374" s="120"/>
      <c r="AC374" s="120"/>
    </row>
    <row r="375" spans="1:30" outlineLevel="1">
      <c r="A375" s="76">
        <v>63</v>
      </c>
      <c r="B375" s="189"/>
      <c r="C375" s="127" t="s">
        <v>17</v>
      </c>
      <c r="D375" s="139" t="s">
        <v>140</v>
      </c>
      <c r="E375" s="139" t="s">
        <v>108</v>
      </c>
      <c r="F375" s="139"/>
      <c r="G375" s="139"/>
      <c r="H375" s="190" t="s">
        <v>333</v>
      </c>
      <c r="I375" s="139"/>
      <c r="J375" s="139"/>
      <c r="K375" s="45"/>
      <c r="L375" s="73"/>
      <c r="M375" s="82"/>
      <c r="N375" s="82"/>
      <c r="O375" s="71"/>
      <c r="P375" s="73">
        <v>1</v>
      </c>
      <c r="Q375" s="71"/>
      <c r="R375" s="73">
        <v>1</v>
      </c>
      <c r="S375" s="71"/>
      <c r="T375" s="73">
        <v>1</v>
      </c>
      <c r="U375" s="71"/>
      <c r="V375" s="39">
        <v>1</v>
      </c>
      <c r="W375" s="33"/>
      <c r="X375" s="31"/>
      <c r="Y375" s="32"/>
      <c r="Z375" s="120"/>
      <c r="AA375" s="120"/>
      <c r="AB375" s="120"/>
      <c r="AC375" s="120"/>
    </row>
    <row r="376" spans="1:30" ht="62.25" customHeight="1" outlineLevel="1">
      <c r="A376" s="21">
        <v>64</v>
      </c>
      <c r="B376" s="146" t="s">
        <v>934</v>
      </c>
      <c r="C376" s="107" t="s">
        <v>17</v>
      </c>
      <c r="D376" s="173" t="s">
        <v>141</v>
      </c>
      <c r="E376" s="173" t="s">
        <v>90</v>
      </c>
      <c r="F376" s="173" t="s">
        <v>231</v>
      </c>
      <c r="G376" s="173" t="s">
        <v>224</v>
      </c>
      <c r="H376" s="136" t="s">
        <v>1491</v>
      </c>
      <c r="I376" s="173" t="s">
        <v>1438</v>
      </c>
      <c r="J376" s="174" t="s">
        <v>1220</v>
      </c>
      <c r="K376" s="45">
        <v>1</v>
      </c>
      <c r="L376" s="41">
        <f>IF(COUNT(O376,Q376,S376,U376,W376)&gt;0,SUM(O376,Q376,S376,U376,W376)/COUNT(O376,Q376,S376,U376,W376),"")</f>
        <v>1</v>
      </c>
      <c r="M376" s="82"/>
      <c r="N376" s="82" t="s">
        <v>1060</v>
      </c>
      <c r="O376" s="33">
        <v>1</v>
      </c>
      <c r="P376" s="39">
        <v>1</v>
      </c>
      <c r="Q376" s="33"/>
      <c r="R376" s="73">
        <v>1</v>
      </c>
      <c r="S376" s="33"/>
      <c r="T376" s="39">
        <v>1</v>
      </c>
      <c r="U376" s="33"/>
      <c r="V376" s="39">
        <v>1</v>
      </c>
      <c r="W376" s="33"/>
      <c r="X376" s="31"/>
      <c r="Y376" s="32"/>
      <c r="Z376" s="120" t="s">
        <v>930</v>
      </c>
      <c r="AA376" s="120" t="s">
        <v>937</v>
      </c>
      <c r="AB376" s="120"/>
      <c r="AC376" s="120"/>
      <c r="AD376" s="148" t="s">
        <v>938</v>
      </c>
    </row>
    <row r="377" spans="1:30" ht="21" customHeight="1" outlineLevel="1">
      <c r="A377" s="126">
        <v>65</v>
      </c>
      <c r="B377" s="126"/>
      <c r="C377" s="127" t="s">
        <v>17</v>
      </c>
      <c r="D377" s="141" t="s">
        <v>119</v>
      </c>
      <c r="E377" s="139" t="s">
        <v>920</v>
      </c>
      <c r="F377" s="139" t="s">
        <v>230</v>
      </c>
      <c r="G377" s="139"/>
      <c r="H377" s="140" t="s">
        <v>333</v>
      </c>
      <c r="I377" s="139" t="s">
        <v>1092</v>
      </c>
      <c r="J377" s="139" t="s">
        <v>236</v>
      </c>
      <c r="K377" s="45">
        <v>0</v>
      </c>
      <c r="L377" s="41"/>
      <c r="M377" s="82"/>
      <c r="N377" s="82"/>
      <c r="O377" s="33"/>
      <c r="P377" s="39">
        <v>1</v>
      </c>
      <c r="Q377" s="33"/>
      <c r="R377" s="73">
        <v>1</v>
      </c>
      <c r="S377" s="33"/>
      <c r="T377" s="39">
        <v>1</v>
      </c>
      <c r="U377" s="33"/>
      <c r="V377" s="39">
        <v>1</v>
      </c>
      <c r="W377" s="33"/>
      <c r="X377" s="31"/>
      <c r="Y377" s="32"/>
      <c r="Z377" s="120"/>
      <c r="AA377" s="120"/>
      <c r="AB377" s="120"/>
      <c r="AC377" s="120"/>
    </row>
    <row r="378" spans="1:30" s="66" customFormat="1" ht="18.75">
      <c r="A378" s="57" t="s">
        <v>205</v>
      </c>
      <c r="B378" s="91"/>
      <c r="C378" s="91"/>
      <c r="D378" s="91"/>
      <c r="E378" s="91"/>
      <c r="F378" s="91"/>
      <c r="G378" s="91"/>
      <c r="H378" s="91" t="s">
        <v>333</v>
      </c>
      <c r="I378" s="91"/>
      <c r="J378" s="91"/>
      <c r="K378" s="58"/>
      <c r="L378" s="58"/>
      <c r="M378" s="82"/>
      <c r="N378" s="82"/>
      <c r="O378" s="58"/>
      <c r="P378" s="58"/>
      <c r="Q378" s="58"/>
      <c r="R378" s="83"/>
      <c r="S378" s="58"/>
      <c r="T378" s="58"/>
      <c r="U378" s="58"/>
      <c r="V378" s="58"/>
      <c r="W378" s="58"/>
      <c r="X378" s="69"/>
      <c r="Y378" s="70"/>
      <c r="Z378" s="120"/>
      <c r="AA378" s="120"/>
      <c r="AB378" s="120"/>
      <c r="AC378" s="120"/>
    </row>
    <row r="379" spans="1:30" ht="216.75" outlineLevel="1">
      <c r="A379" s="21">
        <v>66</v>
      </c>
      <c r="B379" s="186"/>
      <c r="C379" s="138" t="s">
        <v>17</v>
      </c>
      <c r="D379" s="174" t="s">
        <v>115</v>
      </c>
      <c r="E379" s="174" t="s">
        <v>113</v>
      </c>
      <c r="F379" s="174" t="s">
        <v>114</v>
      </c>
      <c r="G379" s="174" t="s">
        <v>455</v>
      </c>
      <c r="H379" s="136" t="s">
        <v>1493</v>
      </c>
      <c r="I379" s="173" t="s">
        <v>1274</v>
      </c>
      <c r="J379" s="174" t="s">
        <v>1085</v>
      </c>
      <c r="K379" s="45">
        <v>1</v>
      </c>
      <c r="L379" s="41">
        <f t="shared" ref="L379:L394" si="35">IF(COUNT(O379,Q379,S379,U379,W379)&gt;0,SUM(O379,Q379,S379,U379,W379)/COUNT(O379,Q379,S379,U379,W379),"")</f>
        <v>1</v>
      </c>
      <c r="M379" s="82"/>
      <c r="N379" s="82">
        <v>15</v>
      </c>
      <c r="O379" s="33">
        <v>1</v>
      </c>
      <c r="P379" s="39">
        <v>1</v>
      </c>
      <c r="Q379" s="33"/>
      <c r="R379" s="73">
        <v>1</v>
      </c>
      <c r="S379" s="33"/>
      <c r="T379" s="39">
        <v>1</v>
      </c>
      <c r="U379" s="33"/>
      <c r="V379" s="39">
        <v>1</v>
      </c>
      <c r="W379" s="33"/>
      <c r="X379" s="31"/>
      <c r="Y379" s="32"/>
      <c r="Z379" s="120"/>
      <c r="AA379" s="120"/>
      <c r="AB379" s="120"/>
      <c r="AC379" s="120"/>
    </row>
    <row r="380" spans="1:30" ht="28.5" customHeight="1" outlineLevel="1">
      <c r="A380" s="21">
        <v>67</v>
      </c>
      <c r="B380" s="186"/>
      <c r="C380" s="138" t="s">
        <v>17</v>
      </c>
      <c r="D380" s="174" t="s">
        <v>109</v>
      </c>
      <c r="E380" s="174" t="s">
        <v>116</v>
      </c>
      <c r="F380" s="174" t="s">
        <v>117</v>
      </c>
      <c r="G380" s="174" t="s">
        <v>404</v>
      </c>
      <c r="H380" s="136" t="s">
        <v>1485</v>
      </c>
      <c r="I380" s="173" t="s">
        <v>1093</v>
      </c>
      <c r="J380" s="174" t="s">
        <v>1086</v>
      </c>
      <c r="K380" s="45">
        <v>1</v>
      </c>
      <c r="L380" s="41">
        <f t="shared" si="35"/>
        <v>1</v>
      </c>
      <c r="M380" s="82"/>
      <c r="N380" s="82">
        <v>7</v>
      </c>
      <c r="O380" s="33">
        <v>1</v>
      </c>
      <c r="P380" s="39">
        <v>1</v>
      </c>
      <c r="Q380" s="33"/>
      <c r="R380" s="73">
        <v>1</v>
      </c>
      <c r="S380" s="33"/>
      <c r="T380" s="39">
        <v>1</v>
      </c>
      <c r="U380" s="33"/>
      <c r="V380" s="39">
        <v>1</v>
      </c>
      <c r="W380" s="33"/>
      <c r="X380" s="31"/>
      <c r="Y380" s="32"/>
      <c r="Z380" s="120"/>
      <c r="AA380" s="120"/>
      <c r="AB380" s="120"/>
      <c r="AC380" s="120"/>
    </row>
    <row r="381" spans="1:30" ht="127.5" outlineLevel="1">
      <c r="A381" s="21">
        <v>68</v>
      </c>
      <c r="B381" s="186"/>
      <c r="C381" s="138" t="s">
        <v>17</v>
      </c>
      <c r="D381" s="174" t="s">
        <v>110</v>
      </c>
      <c r="E381" s="174" t="s">
        <v>118</v>
      </c>
      <c r="F381" s="174" t="s">
        <v>228</v>
      </c>
      <c r="G381" s="174" t="s">
        <v>403</v>
      </c>
      <c r="H381" s="136" t="s">
        <v>1493</v>
      </c>
      <c r="I381" s="173" t="s">
        <v>1275</v>
      </c>
      <c r="J381" s="174" t="s">
        <v>1087</v>
      </c>
      <c r="K381" s="45">
        <v>1</v>
      </c>
      <c r="L381" s="41">
        <f t="shared" si="35"/>
        <v>1</v>
      </c>
      <c r="M381" s="82"/>
      <c r="N381" s="82">
        <v>15</v>
      </c>
      <c r="O381" s="33">
        <v>1</v>
      </c>
      <c r="P381" s="39">
        <v>1</v>
      </c>
      <c r="Q381" s="33"/>
      <c r="R381" s="73">
        <v>1</v>
      </c>
      <c r="S381" s="33"/>
      <c r="T381" s="39">
        <v>1</v>
      </c>
      <c r="U381" s="33"/>
      <c r="V381" s="39">
        <v>1</v>
      </c>
      <c r="W381" s="33"/>
      <c r="X381" s="31"/>
      <c r="Y381" s="32"/>
      <c r="Z381" s="120"/>
      <c r="AA381" s="120"/>
      <c r="AB381" s="120"/>
      <c r="AC381" s="120"/>
    </row>
    <row r="382" spans="1:30" ht="38.25" outlineLevel="1">
      <c r="A382" s="21">
        <v>69</v>
      </c>
      <c r="B382" s="186"/>
      <c r="C382" s="138" t="s">
        <v>17</v>
      </c>
      <c r="D382" s="173" t="s">
        <v>112</v>
      </c>
      <c r="E382" s="174" t="s">
        <v>111</v>
      </c>
      <c r="F382" s="174" t="s">
        <v>325</v>
      </c>
      <c r="G382" s="174" t="s">
        <v>402</v>
      </c>
      <c r="H382" s="136" t="s">
        <v>1493</v>
      </c>
      <c r="I382" s="173" t="s">
        <v>1102</v>
      </c>
      <c r="J382" s="174" t="s">
        <v>1088</v>
      </c>
      <c r="K382" s="45">
        <v>1</v>
      </c>
      <c r="L382" s="41">
        <f t="shared" si="35"/>
        <v>1</v>
      </c>
      <c r="M382" s="82"/>
      <c r="N382" s="82">
        <v>15</v>
      </c>
      <c r="O382" s="33">
        <v>1</v>
      </c>
      <c r="P382" s="39">
        <v>1</v>
      </c>
      <c r="Q382" s="33"/>
      <c r="R382" s="73">
        <v>1</v>
      </c>
      <c r="S382" s="33"/>
      <c r="T382" s="39">
        <v>1</v>
      </c>
      <c r="U382" s="33"/>
      <c r="V382" s="39">
        <v>1</v>
      </c>
      <c r="W382" s="33"/>
      <c r="X382" s="31"/>
      <c r="Y382" s="32"/>
      <c r="Z382" s="120"/>
      <c r="AA382" s="120"/>
      <c r="AB382" s="120"/>
      <c r="AC382" s="120"/>
    </row>
    <row r="383" spans="1:30" s="66" customFormat="1" ht="140.25" outlineLevel="1">
      <c r="A383" s="21">
        <v>92</v>
      </c>
      <c r="B383" s="186"/>
      <c r="C383" s="138" t="s">
        <v>17</v>
      </c>
      <c r="D383" s="173" t="s">
        <v>202</v>
      </c>
      <c r="E383" s="174" t="s">
        <v>226</v>
      </c>
      <c r="F383" s="173"/>
      <c r="G383" s="174" t="s">
        <v>120</v>
      </c>
      <c r="H383" s="136" t="s">
        <v>1494</v>
      </c>
      <c r="I383" s="173" t="s">
        <v>1103</v>
      </c>
      <c r="J383" s="173"/>
      <c r="K383" s="80">
        <v>1</v>
      </c>
      <c r="L383" s="74">
        <f t="shared" si="35"/>
        <v>1</v>
      </c>
      <c r="M383" s="82"/>
      <c r="N383" s="82">
        <v>3</v>
      </c>
      <c r="O383" s="71">
        <v>1</v>
      </c>
      <c r="P383" s="81"/>
      <c r="Q383" s="78"/>
      <c r="R383" s="73">
        <v>1</v>
      </c>
      <c r="S383" s="78"/>
      <c r="T383" s="81"/>
      <c r="U383" s="78"/>
      <c r="V383" s="81"/>
      <c r="W383" s="78"/>
      <c r="X383" s="69"/>
      <c r="Y383" s="70"/>
      <c r="Z383" s="120"/>
      <c r="AA383" s="120"/>
      <c r="AB383" s="120"/>
      <c r="AC383" s="120"/>
    </row>
    <row r="384" spans="1:30" s="66" customFormat="1" ht="409.5" outlineLevel="1">
      <c r="A384" s="21">
        <v>93</v>
      </c>
      <c r="B384" s="186"/>
      <c r="C384" s="138" t="s">
        <v>17</v>
      </c>
      <c r="D384" s="173" t="s">
        <v>203</v>
      </c>
      <c r="E384" s="174" t="s">
        <v>320</v>
      </c>
      <c r="F384" s="174" t="s">
        <v>322</v>
      </c>
      <c r="G384" s="174" t="s">
        <v>330</v>
      </c>
      <c r="H384" s="136" t="s">
        <v>1470</v>
      </c>
      <c r="I384" s="173" t="s">
        <v>1465</v>
      </c>
      <c r="J384" s="174"/>
      <c r="K384" s="80">
        <v>1</v>
      </c>
      <c r="L384" s="74">
        <f t="shared" si="35"/>
        <v>0.6</v>
      </c>
      <c r="M384" s="82"/>
      <c r="N384" s="82">
        <v>16</v>
      </c>
      <c r="O384" s="71">
        <v>0.6</v>
      </c>
      <c r="P384" s="81"/>
      <c r="Q384" s="97"/>
      <c r="R384" s="73">
        <v>1</v>
      </c>
      <c r="S384" s="97"/>
      <c r="T384" s="81"/>
      <c r="U384" s="97"/>
      <c r="V384" s="81"/>
      <c r="W384" s="97"/>
      <c r="X384" s="104"/>
      <c r="Y384" s="105"/>
      <c r="Z384" s="120"/>
      <c r="AA384" s="120"/>
      <c r="AB384" s="120"/>
      <c r="AC384" s="120"/>
    </row>
    <row r="385" spans="1:29" s="66" customFormat="1" ht="25.5" outlineLevel="1">
      <c r="A385" s="21">
        <v>94</v>
      </c>
      <c r="B385" s="186"/>
      <c r="C385" s="138" t="s">
        <v>17</v>
      </c>
      <c r="D385" s="173" t="s">
        <v>222</v>
      </c>
      <c r="E385" s="174" t="s">
        <v>319</v>
      </c>
      <c r="F385" s="173" t="s">
        <v>326</v>
      </c>
      <c r="G385" s="94"/>
      <c r="H385" s="136" t="s">
        <v>1470</v>
      </c>
      <c r="I385" s="173" t="s">
        <v>456</v>
      </c>
      <c r="J385" s="173"/>
      <c r="K385" s="80">
        <v>1</v>
      </c>
      <c r="L385" s="74">
        <f t="shared" si="35"/>
        <v>0.9</v>
      </c>
      <c r="M385" s="82"/>
      <c r="N385" s="82">
        <v>16</v>
      </c>
      <c r="O385" s="71">
        <v>0.9</v>
      </c>
      <c r="P385" s="81"/>
      <c r="Q385" s="97"/>
      <c r="R385" s="81"/>
      <c r="S385" s="97"/>
      <c r="T385" s="81"/>
      <c r="U385" s="97"/>
      <c r="V385" s="81"/>
      <c r="W385" s="97"/>
      <c r="X385" s="104"/>
      <c r="Y385" s="105"/>
      <c r="Z385" s="120"/>
      <c r="AA385" s="120"/>
      <c r="AB385" s="120"/>
      <c r="AC385" s="120"/>
    </row>
    <row r="386" spans="1:29" s="66" customFormat="1" ht="48" customHeight="1" outlineLevel="1">
      <c r="A386" s="79">
        <v>98</v>
      </c>
      <c r="B386" s="180"/>
      <c r="C386" s="107" t="s">
        <v>17</v>
      </c>
      <c r="D386" s="173" t="s">
        <v>223</v>
      </c>
      <c r="E386" s="173" t="s">
        <v>234</v>
      </c>
      <c r="F386" s="173"/>
      <c r="G386" s="107" t="s">
        <v>232</v>
      </c>
      <c r="H386" s="136" t="s">
        <v>1470</v>
      </c>
      <c r="I386" s="173" t="s">
        <v>1276</v>
      </c>
      <c r="J386" s="173"/>
      <c r="K386" s="80">
        <v>1</v>
      </c>
      <c r="L386" s="74">
        <f t="shared" si="35"/>
        <v>0.3</v>
      </c>
      <c r="M386" s="82"/>
      <c r="N386" s="82">
        <v>16</v>
      </c>
      <c r="O386" s="71">
        <v>0.3</v>
      </c>
      <c r="P386" s="81"/>
      <c r="Q386" s="85"/>
      <c r="R386" s="81"/>
      <c r="S386" s="85"/>
      <c r="T386" s="81"/>
      <c r="U386" s="85"/>
      <c r="V386" s="81"/>
      <c r="W386" s="85"/>
      <c r="X386" s="69"/>
      <c r="Y386" s="70"/>
      <c r="Z386" s="120"/>
      <c r="AA386" s="120"/>
      <c r="AB386" s="120"/>
      <c r="AC386" s="120"/>
    </row>
    <row r="387" spans="1:29" s="66" customFormat="1" ht="48" customHeight="1" outlineLevel="1">
      <c r="A387" s="79">
        <v>99</v>
      </c>
      <c r="B387" s="180"/>
      <c r="C387" s="107" t="s">
        <v>17</v>
      </c>
      <c r="D387" s="173" t="s">
        <v>225</v>
      </c>
      <c r="E387" s="173" t="s">
        <v>1019</v>
      </c>
      <c r="F387" s="173" t="s">
        <v>108</v>
      </c>
      <c r="G387" s="173" t="s">
        <v>233</v>
      </c>
      <c r="H387" s="136" t="s">
        <v>1471</v>
      </c>
      <c r="I387" s="173" t="s">
        <v>1058</v>
      </c>
      <c r="J387" s="173"/>
      <c r="K387" s="80">
        <v>1</v>
      </c>
      <c r="L387" s="74">
        <f t="shared" si="35"/>
        <v>1</v>
      </c>
      <c r="M387" s="82"/>
      <c r="N387" s="82">
        <v>4</v>
      </c>
      <c r="O387" s="71">
        <v>1</v>
      </c>
      <c r="P387" s="81"/>
      <c r="Q387" s="85"/>
      <c r="R387" s="81"/>
      <c r="S387" s="85"/>
      <c r="T387" s="81"/>
      <c r="U387" s="85"/>
      <c r="V387" s="81"/>
      <c r="W387" s="85"/>
      <c r="X387" s="69"/>
      <c r="Y387" s="70"/>
      <c r="Z387" s="120"/>
      <c r="AA387" s="120"/>
      <c r="AB387" s="120"/>
      <c r="AC387" s="120"/>
    </row>
    <row r="388" spans="1:29" s="66" customFormat="1" ht="25.5" outlineLevel="1">
      <c r="A388" s="79">
        <v>100</v>
      </c>
      <c r="B388" s="180"/>
      <c r="C388" s="107" t="s">
        <v>17</v>
      </c>
      <c r="D388" s="173" t="s">
        <v>1439</v>
      </c>
      <c r="E388" s="173" t="s">
        <v>318</v>
      </c>
      <c r="F388" s="173" t="s">
        <v>316</v>
      </c>
      <c r="G388" s="173" t="s">
        <v>327</v>
      </c>
      <c r="H388" s="136" t="s">
        <v>1470</v>
      </c>
      <c r="I388" s="173" t="s">
        <v>1089</v>
      </c>
      <c r="J388" s="173"/>
      <c r="K388" s="80">
        <v>1</v>
      </c>
      <c r="L388" s="74">
        <f t="shared" si="35"/>
        <v>0.9</v>
      </c>
      <c r="M388" s="82"/>
      <c r="N388" s="82">
        <v>16</v>
      </c>
      <c r="O388" s="71">
        <v>0.9</v>
      </c>
      <c r="P388" s="81"/>
      <c r="Q388" s="97"/>
      <c r="R388" s="81"/>
      <c r="S388" s="97"/>
      <c r="T388" s="81"/>
      <c r="U388" s="97"/>
      <c r="V388" s="81"/>
      <c r="W388" s="97"/>
      <c r="X388" s="104"/>
      <c r="Y388" s="105"/>
      <c r="Z388" s="120"/>
      <c r="AA388" s="120"/>
      <c r="AB388" s="120"/>
      <c r="AC388" s="120"/>
    </row>
    <row r="389" spans="1:29" s="66" customFormat="1" ht="280.5" outlineLevel="1">
      <c r="A389" s="79">
        <v>101</v>
      </c>
      <c r="B389" s="180"/>
      <c r="C389" s="107" t="s">
        <v>17</v>
      </c>
      <c r="D389" s="173" t="s">
        <v>227</v>
      </c>
      <c r="E389" s="173" t="s">
        <v>457</v>
      </c>
      <c r="F389" s="174" t="s">
        <v>317</v>
      </c>
      <c r="G389" s="174" t="s">
        <v>328</v>
      </c>
      <c r="H389" s="136" t="s">
        <v>1470</v>
      </c>
      <c r="I389" s="173" t="s">
        <v>1466</v>
      </c>
      <c r="J389" s="174"/>
      <c r="K389" s="80">
        <v>1</v>
      </c>
      <c r="L389" s="74">
        <f t="shared" si="35"/>
        <v>0.7</v>
      </c>
      <c r="M389" s="82"/>
      <c r="N389" s="82">
        <v>16</v>
      </c>
      <c r="O389" s="71">
        <v>0.7</v>
      </c>
      <c r="P389" s="81"/>
      <c r="Q389" s="97"/>
      <c r="R389" s="73">
        <v>1</v>
      </c>
      <c r="S389" s="97"/>
      <c r="T389" s="81"/>
      <c r="U389" s="97"/>
      <c r="V389" s="81"/>
      <c r="W389" s="97"/>
      <c r="X389" s="104"/>
      <c r="Y389" s="105"/>
      <c r="Z389" s="120"/>
      <c r="AA389" s="120"/>
      <c r="AB389" s="120"/>
      <c r="AC389" s="120"/>
    </row>
    <row r="390" spans="1:29" s="66" customFormat="1" ht="38.25" outlineLevel="1">
      <c r="A390" s="79">
        <v>102</v>
      </c>
      <c r="B390" s="180"/>
      <c r="C390" s="107" t="s">
        <v>17</v>
      </c>
      <c r="D390" s="173" t="s">
        <v>1440</v>
      </c>
      <c r="E390" s="173" t="s">
        <v>323</v>
      </c>
      <c r="F390" s="174" t="s">
        <v>324</v>
      </c>
      <c r="G390" s="174" t="s">
        <v>328</v>
      </c>
      <c r="H390" s="136" t="s">
        <v>1494</v>
      </c>
      <c r="I390" s="173" t="s">
        <v>1126</v>
      </c>
      <c r="J390" s="174" t="s">
        <v>904</v>
      </c>
      <c r="K390" s="80">
        <v>1</v>
      </c>
      <c r="L390" s="74">
        <f t="shared" si="35"/>
        <v>1</v>
      </c>
      <c r="M390" s="82"/>
      <c r="N390" s="82">
        <v>3</v>
      </c>
      <c r="O390" s="97">
        <v>1</v>
      </c>
      <c r="P390" s="81"/>
      <c r="Q390" s="97"/>
      <c r="R390" s="73">
        <v>1</v>
      </c>
      <c r="S390" s="97"/>
      <c r="T390" s="81"/>
      <c r="U390" s="97"/>
      <c r="V390" s="81"/>
      <c r="W390" s="97"/>
      <c r="X390" s="104"/>
      <c r="Y390" s="105"/>
      <c r="Z390" s="120"/>
      <c r="AA390" s="120"/>
      <c r="AB390" s="120"/>
      <c r="AC390" s="120"/>
    </row>
    <row r="391" spans="1:29" s="66" customFormat="1" ht="127.5" outlineLevel="1">
      <c r="A391" s="79">
        <v>146</v>
      </c>
      <c r="B391" s="180"/>
      <c r="C391" s="107" t="s">
        <v>17</v>
      </c>
      <c r="D391" s="173" t="s">
        <v>321</v>
      </c>
      <c r="E391" s="173" t="s">
        <v>451</v>
      </c>
      <c r="F391" s="173"/>
      <c r="G391" s="94" t="s">
        <v>121</v>
      </c>
      <c r="H391" s="136" t="s">
        <v>1470</v>
      </c>
      <c r="I391" s="173" t="s">
        <v>1221</v>
      </c>
      <c r="J391" s="173"/>
      <c r="K391" s="80">
        <v>1</v>
      </c>
      <c r="L391" s="74">
        <f>IF(COUNT(O391,Q391,S391,U391,W391)&gt;0,SUM(O391,Q391,S391,U391,W391)/COUNT(O391,Q391,S391,U391,W391),"")</f>
        <v>0.7</v>
      </c>
      <c r="M391" s="82"/>
      <c r="N391" s="82">
        <v>16</v>
      </c>
      <c r="O391" s="168">
        <v>0.7</v>
      </c>
      <c r="P391" s="81"/>
      <c r="Q391" s="168"/>
      <c r="R391" s="81"/>
      <c r="S391" s="168"/>
      <c r="T391" s="81"/>
      <c r="U391" s="168"/>
      <c r="V391" s="81"/>
      <c r="W391" s="168"/>
      <c r="X391" s="104"/>
      <c r="Y391" s="105"/>
      <c r="Z391" s="120"/>
      <c r="AA391" s="120"/>
      <c r="AB391" s="120"/>
      <c r="AC391" s="120"/>
    </row>
    <row r="392" spans="1:29" s="66" customFormat="1" ht="51" outlineLevel="1">
      <c r="A392" s="79">
        <v>146</v>
      </c>
      <c r="B392" s="180"/>
      <c r="C392" s="107" t="s">
        <v>17</v>
      </c>
      <c r="D392" s="173" t="s">
        <v>983</v>
      </c>
      <c r="E392" s="173" t="s">
        <v>984</v>
      </c>
      <c r="F392" s="173"/>
      <c r="G392" s="94" t="s">
        <v>448</v>
      </c>
      <c r="H392" s="136" t="s">
        <v>1471</v>
      </c>
      <c r="I392" s="173" t="s">
        <v>1222</v>
      </c>
      <c r="J392" s="173"/>
      <c r="K392" s="80">
        <v>1</v>
      </c>
      <c r="L392" s="74">
        <f>IF(COUNT(O392,Q392,S392,U392,W392)&gt;0,SUM(O392,Q392,S392,U392,W392)/COUNT(O392,Q392,S392,U392,W392),"")</f>
        <v>1</v>
      </c>
      <c r="M392" s="82"/>
      <c r="N392" s="82">
        <v>4</v>
      </c>
      <c r="O392" s="169">
        <v>1</v>
      </c>
      <c r="P392" s="81"/>
      <c r="Q392" s="169"/>
      <c r="R392" s="81"/>
      <c r="S392" s="169"/>
      <c r="T392" s="81"/>
      <c r="U392" s="169"/>
      <c r="V392" s="81"/>
      <c r="W392" s="169"/>
      <c r="X392" s="104"/>
      <c r="Y392" s="105"/>
      <c r="Z392" s="120"/>
      <c r="AA392" s="120"/>
      <c r="AB392" s="120"/>
      <c r="AC392" s="120"/>
    </row>
    <row r="393" spans="1:29" s="66" customFormat="1" ht="63.75" outlineLevel="1">
      <c r="A393" s="79">
        <v>146</v>
      </c>
      <c r="B393" s="180"/>
      <c r="C393" s="107" t="s">
        <v>17</v>
      </c>
      <c r="D393" s="173" t="s">
        <v>1018</v>
      </c>
      <c r="E393" s="173" t="s">
        <v>1020</v>
      </c>
      <c r="F393" s="173"/>
      <c r="G393" s="94" t="s">
        <v>121</v>
      </c>
      <c r="H393" s="136" t="s">
        <v>1470</v>
      </c>
      <c r="I393" s="173" t="s">
        <v>1223</v>
      </c>
      <c r="J393" s="173"/>
      <c r="K393" s="80">
        <v>1</v>
      </c>
      <c r="L393" s="74">
        <f>IF(COUNT(O393,Q393,S393,U393,W393)&gt;0,SUM(O393,Q393,S393,U393,W393)/COUNT(O393,Q393,S393,U393,W393),"")</f>
        <v>0.9</v>
      </c>
      <c r="M393" s="82"/>
      <c r="N393" s="82">
        <v>16</v>
      </c>
      <c r="O393" s="175">
        <v>0.9</v>
      </c>
      <c r="P393" s="81"/>
      <c r="Q393" s="175"/>
      <c r="R393" s="81"/>
      <c r="S393" s="175"/>
      <c r="T393" s="81"/>
      <c r="U393" s="175"/>
      <c r="V393" s="81"/>
      <c r="W393" s="175"/>
      <c r="X393" s="104"/>
      <c r="Y393" s="105"/>
      <c r="Z393" s="120"/>
      <c r="AA393" s="120"/>
      <c r="AB393" s="120"/>
      <c r="AC393" s="120"/>
    </row>
    <row r="394" spans="1:29" s="66" customFormat="1" ht="38.25" outlineLevel="1">
      <c r="A394" s="79">
        <v>146</v>
      </c>
      <c r="B394" s="180"/>
      <c r="C394" s="107" t="s">
        <v>17</v>
      </c>
      <c r="D394" s="173" t="s">
        <v>1114</v>
      </c>
      <c r="E394" s="173" t="s">
        <v>1115</v>
      </c>
      <c r="F394" s="173"/>
      <c r="G394" s="94" t="s">
        <v>1096</v>
      </c>
      <c r="H394" s="136" t="s">
        <v>1478</v>
      </c>
      <c r="I394" s="173" t="s">
        <v>1277</v>
      </c>
      <c r="J394" s="173"/>
      <c r="K394" s="80">
        <v>1</v>
      </c>
      <c r="L394" s="74">
        <f t="shared" si="35"/>
        <v>1</v>
      </c>
      <c r="M394" s="82"/>
      <c r="N394" s="82">
        <v>8</v>
      </c>
      <c r="O394" s="97">
        <v>1</v>
      </c>
      <c r="P394" s="81"/>
      <c r="Q394" s="97"/>
      <c r="R394" s="81"/>
      <c r="S394" s="97"/>
      <c r="T394" s="81"/>
      <c r="U394" s="97"/>
      <c r="V394" s="81"/>
      <c r="W394" s="97"/>
      <c r="X394" s="69"/>
      <c r="Y394" s="70"/>
      <c r="Z394" s="120"/>
      <c r="AA394" s="120"/>
      <c r="AB394" s="120"/>
      <c r="AC394" s="120"/>
    </row>
    <row r="395" spans="1:29" s="66" customFormat="1" outlineLevel="1">
      <c r="A395" s="79"/>
      <c r="B395" s="144"/>
      <c r="C395" s="102"/>
      <c r="D395" s="95"/>
      <c r="E395" s="95"/>
      <c r="F395" s="95"/>
      <c r="G395" s="29"/>
      <c r="H395" s="95" t="s">
        <v>333</v>
      </c>
      <c r="I395" s="95"/>
      <c r="J395" s="95"/>
      <c r="K395" s="80"/>
      <c r="L395" s="103"/>
      <c r="M395" s="68"/>
      <c r="N395" s="84"/>
      <c r="O395" s="97"/>
      <c r="P395" s="81"/>
      <c r="Q395" s="97"/>
      <c r="R395" s="81"/>
      <c r="S395" s="97"/>
      <c r="T395" s="81"/>
      <c r="U395" s="97"/>
      <c r="V395" s="81"/>
      <c r="W395" s="97"/>
      <c r="X395" s="69"/>
      <c r="Y395" s="70"/>
      <c r="Z395" s="120"/>
      <c r="AA395" s="120"/>
      <c r="AB395" s="120"/>
      <c r="AC395" s="120"/>
    </row>
    <row r="396" spans="1:29" ht="20.45" customHeight="1">
      <c r="A396" s="24" t="s">
        <v>16</v>
      </c>
      <c r="B396" s="11"/>
      <c r="C396" s="11"/>
      <c r="D396" s="12"/>
      <c r="E396" s="12"/>
      <c r="F396" s="12"/>
      <c r="G396" s="12"/>
      <c r="H396" s="54"/>
      <c r="I396" s="88"/>
      <c r="J396" s="36"/>
      <c r="K396" s="46"/>
      <c r="L396" s="12"/>
      <c r="M396" s="12"/>
      <c r="N396" s="25"/>
      <c r="O396" s="25"/>
      <c r="P396" s="25"/>
      <c r="Q396" s="16"/>
      <c r="R396" s="25"/>
      <c r="S396" s="16"/>
      <c r="T396" s="25"/>
      <c r="U396" s="16"/>
      <c r="V396" s="25"/>
      <c r="W396" s="16"/>
      <c r="X396" s="16"/>
      <c r="Y396" s="26"/>
      <c r="Z396" s="120"/>
      <c r="AA396" s="120"/>
      <c r="AB396" s="120"/>
      <c r="AC396" s="120"/>
    </row>
  </sheetData>
  <sheetProtection autoFilter="0"/>
  <protectedRanges>
    <protectedRange sqref="Y396" name="Range2_1_1"/>
    <protectedRange sqref="O383" name="Range2_1_2_1"/>
    <protectedRange sqref="X384" name="Range2_1"/>
    <protectedRange sqref="W384 U384 S384 Q384 O384" name="Range2_1_2_2"/>
    <protectedRange sqref="P384 T384 V384" name="Range2_3_3"/>
    <protectedRange sqref="R384" name="Range2_3_1_1"/>
    <protectedRange sqref="X385" name="Range2_4"/>
    <protectedRange sqref="W385 U385 S385 Q385 O385" name="Range2_1_2_3"/>
    <protectedRange sqref="P385 T385 V385" name="Range2_3_4"/>
    <protectedRange sqref="R385" name="Range2_3_1_2"/>
    <protectedRange sqref="X388" name="Range2_5"/>
    <protectedRange sqref="W388 U388 S388 Q388 O388" name="Range2_1_2_4"/>
    <protectedRange sqref="P388 T388 V388" name="Range2_3_5"/>
    <protectedRange sqref="R388" name="Range2_3_1_3"/>
    <protectedRange sqref="X389:X390" name="Range2_7"/>
    <protectedRange sqref="W389:W390 U389:U390 S389:S390 Q389:Q390 O389:O390" name="Range2_1_2_6"/>
    <protectedRange sqref="P389:P390 T389:T390 V389:V390" name="Range2_3_7"/>
    <protectedRange sqref="R389:R390" name="Range2_3_1_5"/>
  </protectedRanges>
  <autoFilter ref="A11:AC396" xr:uid="{00000000-0009-0000-0000-000001000000}"/>
  <mergeCells count="41">
    <mergeCell ref="N7:O7"/>
    <mergeCell ref="H10:L10"/>
    <mergeCell ref="N10:O10"/>
    <mergeCell ref="P10:Q10"/>
    <mergeCell ref="V10:W10"/>
    <mergeCell ref="R10:S10"/>
    <mergeCell ref="T10:U10"/>
    <mergeCell ref="P8:Q8"/>
    <mergeCell ref="P7:Q7"/>
    <mergeCell ref="N8:O8"/>
    <mergeCell ref="V6:W6"/>
    <mergeCell ref="T7:U7"/>
    <mergeCell ref="R6:S6"/>
    <mergeCell ref="R8:S8"/>
    <mergeCell ref="R7:S7"/>
    <mergeCell ref="T6:U6"/>
    <mergeCell ref="V8:W8"/>
    <mergeCell ref="T8:U8"/>
    <mergeCell ref="P6:Q6"/>
    <mergeCell ref="Z1:AC4"/>
    <mergeCell ref="Z5:AA5"/>
    <mergeCell ref="AB5:AC5"/>
    <mergeCell ref="Y1:Y7"/>
    <mergeCell ref="V7:W7"/>
    <mergeCell ref="N1:W1"/>
    <mergeCell ref="V3:W4"/>
    <mergeCell ref="R5:W5"/>
    <mergeCell ref="N6:O6"/>
    <mergeCell ref="T3:U4"/>
    <mergeCell ref="N2:W2"/>
    <mergeCell ref="P3:Q4"/>
    <mergeCell ref="R3:S4"/>
    <mergeCell ref="N5:Q5"/>
    <mergeCell ref="N3:O4"/>
    <mergeCell ref="B5:E5"/>
    <mergeCell ref="A1:A2"/>
    <mergeCell ref="F4:G4"/>
    <mergeCell ref="F5:G5"/>
    <mergeCell ref="B1:L2"/>
    <mergeCell ref="B3:L3"/>
    <mergeCell ref="B4:E4"/>
  </mergeCells>
  <phoneticPr fontId="4" type="noConversion"/>
  <conditionalFormatting sqref="W315:W319 U315:U319 S315:S319 Q315:Q319 N8 P8 R8 T8 V8 O315:O319 L315:L319 Q233:Q235 S233:S235 U233:U235 W233:W235 O302:O304 L326 Q326 S326 U326 W326 L374:L377 O374:O377 Q374:Q377 S374:S377 U374:U377 W374:W377 O307 L346:L348 O346:O348 Q346:Q348 S346:S348 U346:U348 W346:W348 L372 O372 Q372 S372 U372 W372 O19:O22 L223:L231 O223:O231 W223:W231 U223:U231 S223:S231 Q223:Q231 Q379:Q390 S379:S390 U379:U390 W379:W390 O379:O390 L25 W357:W363 U357:U363 S357:S363 Q357:Q363 O357:O363 L357:L363 L379:L390 O47 L47 W47 U47 S47 Q47 Q56 S56 U56 W56 L56 O56 O65 L65 W65 U65 S65 Q65 Q74:Q75 S74:S75 U74:U75 W74:W75 W78:W99 U78:U99 S78:S99 Q78:Q99 Q108 S108 U108 W108 L108 O108 O118:O119 L118:L119 W118:W119 U118:U119 S118:S119 Q118:Q119 Q128 S128 U128 W128 O128 O157:O158 L157 W157:W160 U157:U160 S157:S160 Q157:Q160 Q184:Q186 S184:S186 U184:U186 W184:W186 L184 O184 O195 L195 W195 U195 S195 Q195 Q204 S204 U204 W204 L204 O204 O213 L213 W213 U213 S213 Q213 W247:W248 U247:U248 S247:S248 Q247:Q248 Q260 S260 U260 W260 O260 L260 L321:L324 O321:O322 Q321:Q324 S321:S324 U321:U324 W321:W324 W19:W29 U19:U29 S19:S29 Q19:Q29 O25:O29 L74:L75 O74:O75 L233:L235 O233:O235 L247:L248 O247:O248 L27:L29 L19:L22 W13:W17 U13:U17 S13:S17 Q13:Q17 O13:O17 L13:L17 L302:L307 W302:W307 U302:U307 S302:S307 Q302:Q307 L394:L395 O394:O395 W394:W395 U394:U395 S394:S395 Q394:Q395 O324 L186 O186 L121:L128 W336:W337 U336:U337 S336:S337 Q336:Q337 O336:O337 L336:L337 O78:O99 O160 Q166:Q175 S166:S175 U166:U175 W166:W175 O166:O175 L81:L99 L166:L175">
    <cfRule type="expression" dxfId="2615" priority="8484" stopIfTrue="1">
      <formula>L8=""</formula>
    </cfRule>
    <cfRule type="expression" dxfId="2614" priority="8485" stopIfTrue="1">
      <formula>L8&lt;=0</formula>
    </cfRule>
    <cfRule type="expression" dxfId="2613" priority="8486" stopIfTrue="1">
      <formula>L8&lt;1</formula>
    </cfRule>
    <cfRule type="expression" dxfId="2612" priority="8487">
      <formula>L8&gt;=1</formula>
    </cfRule>
  </conditionalFormatting>
  <conditionalFormatting sqref="L315 L318 L322 L358 L361 L375 P315:P319 T315:T319 V315:V319 P233:P235 T233:T235 V233:V235 R233:R235 V326 T326 P326 V346:V348 T346:T348 P346:P348 R223:R231 V223:V231 T223:T231 P223:P231 V379:V390 T379:T390 P379:P390 R379:R390 P372:P377 T372:T377 V372:V377 R373 P357:P363 T357:T363 V357:V363 R357:R363 N395 P35 T35 V35 R35 R47 V47 T47 P47 P56 T56 V56 R56 R65 V65 T65 P65 P74:P75 T74:T75 V74:V75 R74:R75 R78:R99 V78:V99 T78:T99 P78:P99 P108 T108 V108 R108 R118:R119 V118:V119 T118:T119 P118:P119 P128 T128 V128 R128 R157:R160 V157:V160 T157:T160 P157:P160 P184:P186 T184:T186 V184:V186 R184:R186 R195 V195 T195 P195 P204 T204 V204 R204 R213 V213 T213 P213 R247:R248 V247:V248 T247:T248 P247:P248 P260 T260 V260 R260 V321:V324 T321:T324 P321:P324 R19:R29 V19:V29 T19:T29 P19:P29 P14:P17 T14:T17 V14:V17 R13:R17 R302:R307 V302:V307 T302:T307 P302:P307 R394:R395 P394:P395 T394:T395 V394:V395 M118:N120 P336:P337 T336:T337 V336:V337 R336:R337 M335:M336 P166:P175 T166:T175 V166:V175 R166:R175">
    <cfRule type="expression" dxfId="2611" priority="8381" stopIfTrue="1">
      <formula>M13=""</formula>
    </cfRule>
    <cfRule type="expression" dxfId="2610" priority="8382" stopIfTrue="1">
      <formula>AND(M13&lt;&gt;"",L13&lt;1)</formula>
    </cfRule>
    <cfRule type="expression" dxfId="2609" priority="8383">
      <formula>AND(M13&lt;&gt;"",L13&gt;=1)</formula>
    </cfRule>
  </conditionalFormatting>
  <conditionalFormatting sqref="P13">
    <cfRule type="expression" dxfId="2608" priority="8369" stopIfTrue="1">
      <formula>Q13=""</formula>
    </cfRule>
    <cfRule type="expression" dxfId="2607" priority="8370" stopIfTrue="1">
      <formula>AND(Q13&lt;&gt;"",P13&lt;1)</formula>
    </cfRule>
    <cfRule type="expression" dxfId="2606" priority="8371">
      <formula>AND(Q13&lt;&gt;"",P13&gt;=1)</formula>
    </cfRule>
  </conditionalFormatting>
  <conditionalFormatting sqref="T13">
    <cfRule type="expression" dxfId="2605" priority="8357" stopIfTrue="1">
      <formula>U13=""</formula>
    </cfRule>
    <cfRule type="expression" dxfId="2604" priority="8358" stopIfTrue="1">
      <formula>AND(U13&lt;&gt;"",T13&lt;1)</formula>
    </cfRule>
    <cfRule type="expression" dxfId="2603" priority="8359">
      <formula>AND(U13&lt;&gt;"",T13&gt;=1)</formula>
    </cfRule>
  </conditionalFormatting>
  <conditionalFormatting sqref="V13">
    <cfRule type="expression" dxfId="2602" priority="8351" stopIfTrue="1">
      <formula>W13=""</formula>
    </cfRule>
    <cfRule type="expression" dxfId="2601" priority="8352" stopIfTrue="1">
      <formula>AND(W13&lt;&gt;"",V13&lt;1)</formula>
    </cfRule>
    <cfRule type="expression" dxfId="2600" priority="8353">
      <formula>AND(W13&lt;&gt;"",V13&gt;=1)</formula>
    </cfRule>
  </conditionalFormatting>
  <conditionalFormatting sqref="R315:R319 R326 R374:R377 R346:R348 R372 R321:R324">
    <cfRule type="expression" dxfId="2599" priority="8262" stopIfTrue="1">
      <formula>S315=""</formula>
    </cfRule>
    <cfRule type="expression" dxfId="2598" priority="8263" stopIfTrue="1">
      <formula>AND(S315&lt;&gt;"",R315&lt;1)</formula>
    </cfRule>
    <cfRule type="expression" dxfId="2597" priority="8264">
      <formula>AND(S315&lt;&gt;"",R315&gt;=1)</formula>
    </cfRule>
  </conditionalFormatting>
  <conditionalFormatting sqref="O383 L383">
    <cfRule type="expression" dxfId="2596" priority="8158" stopIfTrue="1">
      <formula>L383=""</formula>
    </cfRule>
    <cfRule type="expression" dxfId="2595" priority="8159" stopIfTrue="1">
      <formula>L383&lt;=0</formula>
    </cfRule>
    <cfRule type="expression" dxfId="2594" priority="8160" stopIfTrue="1">
      <formula>L383&lt;1</formula>
    </cfRule>
    <cfRule type="expression" dxfId="2593" priority="8161">
      <formula>L383&gt;=1</formula>
    </cfRule>
  </conditionalFormatting>
  <conditionalFormatting sqref="Q384 S384 U384 W384 O384 L384">
    <cfRule type="expression" dxfId="2592" priority="8151" stopIfTrue="1">
      <formula>L384=""</formula>
    </cfRule>
    <cfRule type="expression" dxfId="2591" priority="8152" stopIfTrue="1">
      <formula>L384&lt;=0</formula>
    </cfRule>
    <cfRule type="expression" dxfId="2590" priority="8153" stopIfTrue="1">
      <formula>L384&lt;1</formula>
    </cfRule>
    <cfRule type="expression" dxfId="2589" priority="8154">
      <formula>L384&gt;=1</formula>
    </cfRule>
  </conditionalFormatting>
  <conditionalFormatting sqref="V384 T384 P384">
    <cfRule type="expression" dxfId="2588" priority="8148" stopIfTrue="1">
      <formula>Q384=""</formula>
    </cfRule>
    <cfRule type="expression" dxfId="2587" priority="8149" stopIfTrue="1">
      <formula>AND(Q384&lt;&gt;"",P384&lt;1)</formula>
    </cfRule>
    <cfRule type="expression" dxfId="2586" priority="8150">
      <formula>AND(Q384&lt;&gt;"",P384&gt;=1)</formula>
    </cfRule>
  </conditionalFormatting>
  <conditionalFormatting sqref="R384">
    <cfRule type="expression" dxfId="2585" priority="8145" stopIfTrue="1">
      <formula>S384=""</formula>
    </cfRule>
    <cfRule type="expression" dxfId="2584" priority="8146" stopIfTrue="1">
      <formula>AND(S384&lt;&gt;"",R384&lt;1)</formula>
    </cfRule>
    <cfRule type="expression" dxfId="2583" priority="8147">
      <formula>AND(S384&lt;&gt;"",R384&gt;=1)</formula>
    </cfRule>
  </conditionalFormatting>
  <conditionalFormatting sqref="Q385 S385 U385 W385 O385 L385">
    <cfRule type="expression" dxfId="2582" priority="8141" stopIfTrue="1">
      <formula>L385=""</formula>
    </cfRule>
    <cfRule type="expression" dxfId="2581" priority="8142" stopIfTrue="1">
      <formula>L385&lt;=0</formula>
    </cfRule>
    <cfRule type="expression" dxfId="2580" priority="8143" stopIfTrue="1">
      <formula>L385&lt;1</formula>
    </cfRule>
    <cfRule type="expression" dxfId="2579" priority="8144">
      <formula>L385&gt;=1</formula>
    </cfRule>
  </conditionalFormatting>
  <conditionalFormatting sqref="V385 T385 P385">
    <cfRule type="expression" dxfId="2578" priority="8138" stopIfTrue="1">
      <formula>Q385=""</formula>
    </cfRule>
    <cfRule type="expression" dxfId="2577" priority="8139" stopIfTrue="1">
      <formula>AND(Q385&lt;&gt;"",P385&lt;1)</formula>
    </cfRule>
    <cfRule type="expression" dxfId="2576" priority="8140">
      <formula>AND(Q385&lt;&gt;"",P385&gt;=1)</formula>
    </cfRule>
  </conditionalFormatting>
  <conditionalFormatting sqref="R385">
    <cfRule type="expression" dxfId="2575" priority="8135" stopIfTrue="1">
      <formula>S385=""</formula>
    </cfRule>
    <cfRule type="expression" dxfId="2574" priority="8136" stopIfTrue="1">
      <formula>AND(S385&lt;&gt;"",R385&lt;1)</formula>
    </cfRule>
    <cfRule type="expression" dxfId="2573" priority="8137">
      <formula>AND(S385&lt;&gt;"",R385&gt;=1)</formula>
    </cfRule>
  </conditionalFormatting>
  <conditionalFormatting sqref="Q388 S388 U388 W388 O388 L388">
    <cfRule type="expression" dxfId="2572" priority="8131" stopIfTrue="1">
      <formula>L388=""</formula>
    </cfRule>
    <cfRule type="expression" dxfId="2571" priority="8132" stopIfTrue="1">
      <formula>L388&lt;=0</formula>
    </cfRule>
    <cfRule type="expression" dxfId="2570" priority="8133" stopIfTrue="1">
      <formula>L388&lt;1</formula>
    </cfRule>
    <cfRule type="expression" dxfId="2569" priority="8134">
      <formula>L388&gt;=1</formula>
    </cfRule>
  </conditionalFormatting>
  <conditionalFormatting sqref="V388 T388 P388">
    <cfRule type="expression" dxfId="2568" priority="8128" stopIfTrue="1">
      <formula>Q388=""</formula>
    </cfRule>
    <cfRule type="expression" dxfId="2567" priority="8129" stopIfTrue="1">
      <formula>AND(Q388&lt;&gt;"",P388&lt;1)</formula>
    </cfRule>
    <cfRule type="expression" dxfId="2566" priority="8130">
      <formula>AND(Q388&lt;&gt;"",P388&gt;=1)</formula>
    </cfRule>
  </conditionalFormatting>
  <conditionalFormatting sqref="R388">
    <cfRule type="expression" dxfId="2565" priority="8125" stopIfTrue="1">
      <formula>S388=""</formula>
    </cfRule>
    <cfRule type="expression" dxfId="2564" priority="8126" stopIfTrue="1">
      <formula>AND(S388&lt;&gt;"",R388&lt;1)</formula>
    </cfRule>
    <cfRule type="expression" dxfId="2563" priority="8127">
      <formula>AND(S388&lt;&gt;"",R388&gt;=1)</formula>
    </cfRule>
  </conditionalFormatting>
  <conditionalFormatting sqref="R389:R390">
    <cfRule type="expression" dxfId="2562" priority="8115" stopIfTrue="1">
      <formula>S389=""</formula>
    </cfRule>
    <cfRule type="expression" dxfId="2561" priority="8116" stopIfTrue="1">
      <formula>AND(S389&lt;&gt;"",R389&lt;1)</formula>
    </cfRule>
    <cfRule type="expression" dxfId="2560" priority="8117">
      <formula>AND(S389&lt;&gt;"",R389&gt;=1)</formula>
    </cfRule>
  </conditionalFormatting>
  <conditionalFormatting sqref="Q389:Q390 S389:S390 U389:U390 W389:W390 O389:O390 L389:L390">
    <cfRule type="expression" dxfId="2559" priority="8121" stopIfTrue="1">
      <formula>L389=""</formula>
    </cfRule>
    <cfRule type="expression" dxfId="2558" priority="8122" stopIfTrue="1">
      <formula>L389&lt;=0</formula>
    </cfRule>
    <cfRule type="expression" dxfId="2557" priority="8123" stopIfTrue="1">
      <formula>L389&lt;1</formula>
    </cfRule>
    <cfRule type="expression" dxfId="2556" priority="8124">
      <formula>L389&gt;=1</formula>
    </cfRule>
  </conditionalFormatting>
  <conditionalFormatting sqref="V389:V390 T389:T390 P389:P390">
    <cfRule type="expression" dxfId="2555" priority="8118" stopIfTrue="1">
      <formula>Q389=""</formula>
    </cfRule>
    <cfRule type="expression" dxfId="2554" priority="8119" stopIfTrue="1">
      <formula>AND(Q389&lt;&gt;"",P389&lt;1)</formula>
    </cfRule>
    <cfRule type="expression" dxfId="2553" priority="8120">
      <formula>AND(Q389&lt;&gt;"",P389&gt;=1)</formula>
    </cfRule>
  </conditionalFormatting>
  <conditionalFormatting sqref="L222 O222 W222 U222 S222 Q222">
    <cfRule type="expression" dxfId="2552" priority="8107" stopIfTrue="1">
      <formula>L222=""</formula>
    </cfRule>
    <cfRule type="expression" dxfId="2551" priority="8108" stopIfTrue="1">
      <formula>L222&lt;=0</formula>
    </cfRule>
    <cfRule type="expression" dxfId="2550" priority="8109" stopIfTrue="1">
      <formula>L222&lt;1</formula>
    </cfRule>
    <cfRule type="expression" dxfId="2549" priority="8110">
      <formula>L222&gt;=1</formula>
    </cfRule>
  </conditionalFormatting>
  <conditionalFormatting sqref="R222 V222 T222 P222">
    <cfRule type="expression" dxfId="2548" priority="8104" stopIfTrue="1">
      <formula>Q222=""</formula>
    </cfRule>
    <cfRule type="expression" dxfId="2547" priority="8105" stopIfTrue="1">
      <formula>AND(Q222&lt;&gt;"",P222&lt;1)</formula>
    </cfRule>
    <cfRule type="expression" dxfId="2546" priority="8106">
      <formula>AND(Q222&lt;&gt;"",P222&gt;=1)</formula>
    </cfRule>
  </conditionalFormatting>
  <conditionalFormatting sqref="L217 O217 W217 U217 S217 Q217">
    <cfRule type="expression" dxfId="2545" priority="8100" stopIfTrue="1">
      <formula>L217=""</formula>
    </cfRule>
    <cfRule type="expression" dxfId="2544" priority="8101" stopIfTrue="1">
      <formula>L217&lt;=0</formula>
    </cfRule>
    <cfRule type="expression" dxfId="2543" priority="8102" stopIfTrue="1">
      <formula>L217&lt;1</formula>
    </cfRule>
    <cfRule type="expression" dxfId="2542" priority="8103">
      <formula>L217&gt;=1</formula>
    </cfRule>
  </conditionalFormatting>
  <conditionalFormatting sqref="R217 V217 T217 P217">
    <cfRule type="expression" dxfId="2541" priority="8097" stopIfTrue="1">
      <formula>Q217=""</formula>
    </cfRule>
    <cfRule type="expression" dxfId="2540" priority="8098" stopIfTrue="1">
      <formula>AND(Q217&lt;&gt;"",P217&lt;1)</formula>
    </cfRule>
    <cfRule type="expression" dxfId="2539" priority="8099">
      <formula>AND(Q217&lt;&gt;"",P217&gt;=1)</formula>
    </cfRule>
  </conditionalFormatting>
  <conditionalFormatting sqref="L214 O214 W214 U214 S214 Q214">
    <cfRule type="expression" dxfId="2538" priority="8093" stopIfTrue="1">
      <formula>L214=""</formula>
    </cfRule>
    <cfRule type="expression" dxfId="2537" priority="8094" stopIfTrue="1">
      <formula>L214&lt;=0</formula>
    </cfRule>
    <cfRule type="expression" dxfId="2536" priority="8095" stopIfTrue="1">
      <formula>L214&lt;1</formula>
    </cfRule>
    <cfRule type="expression" dxfId="2535" priority="8096">
      <formula>L214&gt;=1</formula>
    </cfRule>
  </conditionalFormatting>
  <conditionalFormatting sqref="R214 V214 T214 P214">
    <cfRule type="expression" dxfId="2534" priority="8090" stopIfTrue="1">
      <formula>Q214=""</formula>
    </cfRule>
    <cfRule type="expression" dxfId="2533" priority="8091" stopIfTrue="1">
      <formula>AND(Q214&lt;&gt;"",P214&lt;1)</formula>
    </cfRule>
    <cfRule type="expression" dxfId="2532" priority="8092">
      <formula>AND(Q214&lt;&gt;"",P214&gt;=1)</formula>
    </cfRule>
  </conditionalFormatting>
  <conditionalFormatting sqref="L216 O216 W216 U216 S216 Q216">
    <cfRule type="expression" dxfId="2531" priority="8086" stopIfTrue="1">
      <formula>L216=""</formula>
    </cfRule>
    <cfRule type="expression" dxfId="2530" priority="8087" stopIfTrue="1">
      <formula>L216&lt;=0</formula>
    </cfRule>
    <cfRule type="expression" dxfId="2529" priority="8088" stopIfTrue="1">
      <formula>L216&lt;1</formula>
    </cfRule>
    <cfRule type="expression" dxfId="2528" priority="8089">
      <formula>L216&gt;=1</formula>
    </cfRule>
  </conditionalFormatting>
  <conditionalFormatting sqref="R216 V216 T216 P216">
    <cfRule type="expression" dxfId="2527" priority="8083" stopIfTrue="1">
      <formula>Q216=""</formula>
    </cfRule>
    <cfRule type="expression" dxfId="2526" priority="8084" stopIfTrue="1">
      <formula>AND(Q216&lt;&gt;"",P216&lt;1)</formula>
    </cfRule>
    <cfRule type="expression" dxfId="2525" priority="8085">
      <formula>AND(Q216&lt;&gt;"",P216&gt;=1)</formula>
    </cfRule>
  </conditionalFormatting>
  <conditionalFormatting sqref="L221 O221 W221 U221 S221 Q221">
    <cfRule type="expression" dxfId="2524" priority="8079" stopIfTrue="1">
      <formula>L221=""</formula>
    </cfRule>
    <cfRule type="expression" dxfId="2523" priority="8080" stopIfTrue="1">
      <formula>L221&lt;=0</formula>
    </cfRule>
    <cfRule type="expression" dxfId="2522" priority="8081" stopIfTrue="1">
      <formula>L221&lt;1</formula>
    </cfRule>
    <cfRule type="expression" dxfId="2521" priority="8082">
      <formula>L221&gt;=1</formula>
    </cfRule>
  </conditionalFormatting>
  <conditionalFormatting sqref="R221 V221 T221 P221">
    <cfRule type="expression" dxfId="2520" priority="8076" stopIfTrue="1">
      <formula>Q221=""</formula>
    </cfRule>
    <cfRule type="expression" dxfId="2519" priority="8077" stopIfTrue="1">
      <formula>AND(Q221&lt;&gt;"",P221&lt;1)</formula>
    </cfRule>
    <cfRule type="expression" dxfId="2518" priority="8078">
      <formula>AND(Q221&lt;&gt;"",P221&gt;=1)</formula>
    </cfRule>
  </conditionalFormatting>
  <conditionalFormatting sqref="L220 O220 W220 U220 S220 Q220">
    <cfRule type="expression" dxfId="2517" priority="8072" stopIfTrue="1">
      <formula>L220=""</formula>
    </cfRule>
    <cfRule type="expression" dxfId="2516" priority="8073" stopIfTrue="1">
      <formula>L220&lt;=0</formula>
    </cfRule>
    <cfRule type="expression" dxfId="2515" priority="8074" stopIfTrue="1">
      <formula>L220&lt;1</formula>
    </cfRule>
    <cfRule type="expression" dxfId="2514" priority="8075">
      <formula>L220&gt;=1</formula>
    </cfRule>
  </conditionalFormatting>
  <conditionalFormatting sqref="R220 V220 T220 P220">
    <cfRule type="expression" dxfId="2513" priority="8069" stopIfTrue="1">
      <formula>Q220=""</formula>
    </cfRule>
    <cfRule type="expression" dxfId="2512" priority="8070" stopIfTrue="1">
      <formula>AND(Q220&lt;&gt;"",P220&lt;1)</formula>
    </cfRule>
    <cfRule type="expression" dxfId="2511" priority="8071">
      <formula>AND(Q220&lt;&gt;"",P220&gt;=1)</formula>
    </cfRule>
  </conditionalFormatting>
  <conditionalFormatting sqref="L219 O219 W219 U219 S219 Q219">
    <cfRule type="expression" dxfId="2510" priority="8065" stopIfTrue="1">
      <formula>L219=""</formula>
    </cfRule>
    <cfRule type="expression" dxfId="2509" priority="8066" stopIfTrue="1">
      <formula>L219&lt;=0</formula>
    </cfRule>
    <cfRule type="expression" dxfId="2508" priority="8067" stopIfTrue="1">
      <formula>L219&lt;1</formula>
    </cfRule>
    <cfRule type="expression" dxfId="2507" priority="8068">
      <formula>L219&gt;=1</formula>
    </cfRule>
  </conditionalFormatting>
  <conditionalFormatting sqref="R219 V219 T219 P219">
    <cfRule type="expression" dxfId="2506" priority="8062" stopIfTrue="1">
      <formula>Q219=""</formula>
    </cfRule>
    <cfRule type="expression" dxfId="2505" priority="8063" stopIfTrue="1">
      <formula>AND(Q219&lt;&gt;"",P219&lt;1)</formula>
    </cfRule>
    <cfRule type="expression" dxfId="2504" priority="8064">
      <formula>AND(Q219&lt;&gt;"",P219&gt;=1)</formula>
    </cfRule>
  </conditionalFormatting>
  <conditionalFormatting sqref="L218 O218 W218 U218 S218 Q218">
    <cfRule type="expression" dxfId="2503" priority="8058" stopIfTrue="1">
      <formula>L218=""</formula>
    </cfRule>
    <cfRule type="expression" dxfId="2502" priority="8059" stopIfTrue="1">
      <formula>L218&lt;=0</formula>
    </cfRule>
    <cfRule type="expression" dxfId="2501" priority="8060" stopIfTrue="1">
      <formula>L218&lt;1</formula>
    </cfRule>
    <cfRule type="expression" dxfId="2500" priority="8061">
      <formula>L218&gt;=1</formula>
    </cfRule>
  </conditionalFormatting>
  <conditionalFormatting sqref="R218 V218 T218 P218">
    <cfRule type="expression" dxfId="2499" priority="8055" stopIfTrue="1">
      <formula>Q218=""</formula>
    </cfRule>
    <cfRule type="expression" dxfId="2498" priority="8056" stopIfTrue="1">
      <formula>AND(Q218&lt;&gt;"",P218&lt;1)</formula>
    </cfRule>
    <cfRule type="expression" dxfId="2497" priority="8057">
      <formula>AND(Q218&lt;&gt;"",P218&gt;=1)</formula>
    </cfRule>
  </conditionalFormatting>
  <conditionalFormatting sqref="Q232 S232 U232 W232 O232 L232">
    <cfRule type="expression" dxfId="2496" priority="8051" stopIfTrue="1">
      <formula>L232=""</formula>
    </cfRule>
    <cfRule type="expression" dxfId="2495" priority="8052" stopIfTrue="1">
      <formula>L232&lt;=0</formula>
    </cfRule>
    <cfRule type="expression" dxfId="2494" priority="8053" stopIfTrue="1">
      <formula>L232&lt;1</formula>
    </cfRule>
    <cfRule type="expression" dxfId="2493" priority="8054">
      <formula>L232&gt;=1</formula>
    </cfRule>
  </conditionalFormatting>
  <conditionalFormatting sqref="P232 T232 V232 R232">
    <cfRule type="expression" dxfId="2492" priority="8048" stopIfTrue="1">
      <formula>Q232=""</formula>
    </cfRule>
    <cfRule type="expression" dxfId="2491" priority="8049" stopIfTrue="1">
      <formula>AND(Q232&lt;&gt;"",P232&lt;1)</formula>
    </cfRule>
    <cfRule type="expression" dxfId="2490" priority="8050">
      <formula>AND(Q232&lt;&gt;"",P232&gt;=1)</formula>
    </cfRule>
  </conditionalFormatting>
  <conditionalFormatting sqref="Q271:Q272 S271:S272 U271:U272 W271:W272 L284 O284 W284 U284 S284 Q284 L271:L272 O271:O272">
    <cfRule type="expression" dxfId="2489" priority="8044" stopIfTrue="1">
      <formula>L271=""</formula>
    </cfRule>
    <cfRule type="expression" dxfId="2488" priority="8045" stopIfTrue="1">
      <formula>L271&lt;=0</formula>
    </cfRule>
    <cfRule type="expression" dxfId="2487" priority="8046" stopIfTrue="1">
      <formula>L271&lt;1</formula>
    </cfRule>
    <cfRule type="expression" dxfId="2486" priority="8047">
      <formula>L271&gt;=1</formula>
    </cfRule>
  </conditionalFormatting>
  <conditionalFormatting sqref="P271:P272 T271:T272 V271:V272 R271:R272 R284 V284 T284 P284">
    <cfRule type="expression" dxfId="2485" priority="8041" stopIfTrue="1">
      <formula>Q271=""</formula>
    </cfRule>
    <cfRule type="expression" dxfId="2484" priority="8042" stopIfTrue="1">
      <formula>AND(Q271&lt;&gt;"",P271&lt;1)</formula>
    </cfRule>
    <cfRule type="expression" dxfId="2483" priority="8043">
      <formula>AND(Q271&lt;&gt;"",P271&gt;=1)</formula>
    </cfRule>
  </conditionalFormatting>
  <conditionalFormatting sqref="L308 W308 U308 S308 Q308 Q311 S311 U311 W311">
    <cfRule type="expression" dxfId="2482" priority="8024" stopIfTrue="1">
      <formula>L308=""</formula>
    </cfRule>
    <cfRule type="expression" dxfId="2481" priority="8025" stopIfTrue="1">
      <formula>L308&lt;=0</formula>
    </cfRule>
    <cfRule type="expression" dxfId="2480" priority="8026" stopIfTrue="1">
      <formula>L308&lt;1</formula>
    </cfRule>
    <cfRule type="expression" dxfId="2479" priority="8027">
      <formula>L308&gt;=1</formula>
    </cfRule>
  </conditionalFormatting>
  <conditionalFormatting sqref="R308 V308 T308 P308 P311 T311 V311 R311">
    <cfRule type="expression" dxfId="2478" priority="8021" stopIfTrue="1">
      <formula>Q308=""</formula>
    </cfRule>
    <cfRule type="expression" dxfId="2477" priority="8022" stopIfTrue="1">
      <formula>AND(Q308&lt;&gt;"",P308&lt;1)</formula>
    </cfRule>
    <cfRule type="expression" dxfId="2476" priority="8023">
      <formula>AND(Q308&lt;&gt;"",P308&gt;=1)</formula>
    </cfRule>
  </conditionalFormatting>
  <conditionalFormatting sqref="Q309 S309 U309 W309 L309">
    <cfRule type="expression" dxfId="2475" priority="8017" stopIfTrue="1">
      <formula>L309=""</formula>
    </cfRule>
    <cfRule type="expression" dxfId="2474" priority="8018" stopIfTrue="1">
      <formula>L309&lt;=0</formula>
    </cfRule>
    <cfRule type="expression" dxfId="2473" priority="8019" stopIfTrue="1">
      <formula>L309&lt;1</formula>
    </cfRule>
    <cfRule type="expression" dxfId="2472" priority="8020">
      <formula>L309&gt;=1</formula>
    </cfRule>
  </conditionalFormatting>
  <conditionalFormatting sqref="P309 T309 V309 R309">
    <cfRule type="expression" dxfId="2471" priority="8014" stopIfTrue="1">
      <formula>Q309=""</formula>
    </cfRule>
    <cfRule type="expression" dxfId="2470" priority="8015" stopIfTrue="1">
      <formula>AND(Q309&lt;&gt;"",P309&lt;1)</formula>
    </cfRule>
    <cfRule type="expression" dxfId="2469" priority="8016">
      <formula>AND(Q309&lt;&gt;"",P309&gt;=1)</formula>
    </cfRule>
  </conditionalFormatting>
  <conditionalFormatting sqref="L325 O325 Q325 S325 U325 W325">
    <cfRule type="expression" dxfId="2468" priority="8010" stopIfTrue="1">
      <formula>L325=""</formula>
    </cfRule>
    <cfRule type="expression" dxfId="2467" priority="8011" stopIfTrue="1">
      <formula>L325&lt;=0</formula>
    </cfRule>
    <cfRule type="expression" dxfId="2466" priority="8012" stopIfTrue="1">
      <formula>L325&lt;1</formula>
    </cfRule>
    <cfRule type="expression" dxfId="2465" priority="8013">
      <formula>L325&gt;=1</formula>
    </cfRule>
  </conditionalFormatting>
  <conditionalFormatting sqref="V325 T325 P325">
    <cfRule type="expression" dxfId="2464" priority="8007" stopIfTrue="1">
      <formula>Q325=""</formula>
    </cfRule>
    <cfRule type="expression" dxfId="2463" priority="8008" stopIfTrue="1">
      <formula>AND(Q325&lt;&gt;"",P325&lt;1)</formula>
    </cfRule>
    <cfRule type="expression" dxfId="2462" priority="8009">
      <formula>AND(Q325&lt;&gt;"",P325&gt;=1)</formula>
    </cfRule>
  </conditionalFormatting>
  <conditionalFormatting sqref="R325">
    <cfRule type="expression" dxfId="2461" priority="8004" stopIfTrue="1">
      <formula>S325=""</formula>
    </cfRule>
    <cfRule type="expression" dxfId="2460" priority="8005" stopIfTrue="1">
      <formula>AND(S325&lt;&gt;"",R325&lt;1)</formula>
    </cfRule>
    <cfRule type="expression" dxfId="2459" priority="8006">
      <formula>AND(S325&lt;&gt;"",R325&gt;=1)</formula>
    </cfRule>
  </conditionalFormatting>
  <conditionalFormatting sqref="L328 Q328 S328 U328 W328">
    <cfRule type="expression" dxfId="2458" priority="8000" stopIfTrue="1">
      <formula>L328=""</formula>
    </cfRule>
    <cfRule type="expression" dxfId="2457" priority="8001" stopIfTrue="1">
      <formula>L328&lt;=0</formula>
    </cfRule>
    <cfRule type="expression" dxfId="2456" priority="8002" stopIfTrue="1">
      <formula>L328&lt;1</formula>
    </cfRule>
    <cfRule type="expression" dxfId="2455" priority="8003">
      <formula>L328&gt;=1</formula>
    </cfRule>
  </conditionalFormatting>
  <conditionalFormatting sqref="V328 T328 P328">
    <cfRule type="expression" dxfId="2454" priority="7997" stopIfTrue="1">
      <formula>Q328=""</formula>
    </cfRule>
    <cfRule type="expression" dxfId="2453" priority="7998" stopIfTrue="1">
      <formula>AND(Q328&lt;&gt;"",P328&lt;1)</formula>
    </cfRule>
    <cfRule type="expression" dxfId="2452" priority="7999">
      <formula>AND(Q328&lt;&gt;"",P328&gt;=1)</formula>
    </cfRule>
  </conditionalFormatting>
  <conditionalFormatting sqref="R328">
    <cfRule type="expression" dxfId="2451" priority="7994" stopIfTrue="1">
      <formula>S328=""</formula>
    </cfRule>
    <cfRule type="expression" dxfId="2450" priority="7995" stopIfTrue="1">
      <formula>AND(S328&lt;&gt;"",R328&lt;1)</formula>
    </cfRule>
    <cfRule type="expression" dxfId="2449" priority="7996">
      <formula>AND(S328&lt;&gt;"",R328&gt;=1)</formula>
    </cfRule>
  </conditionalFormatting>
  <conditionalFormatting sqref="L327 Q327 S327 U327 W327">
    <cfRule type="expression" dxfId="2448" priority="7990" stopIfTrue="1">
      <formula>L327=""</formula>
    </cfRule>
    <cfRule type="expression" dxfId="2447" priority="7991" stopIfTrue="1">
      <formula>L327&lt;=0</formula>
    </cfRule>
    <cfRule type="expression" dxfId="2446" priority="7992" stopIfTrue="1">
      <formula>L327&lt;1</formula>
    </cfRule>
    <cfRule type="expression" dxfId="2445" priority="7993">
      <formula>L327&gt;=1</formula>
    </cfRule>
  </conditionalFormatting>
  <conditionalFormatting sqref="V327 T327 P327">
    <cfRule type="expression" dxfId="2444" priority="7987" stopIfTrue="1">
      <formula>Q327=""</formula>
    </cfRule>
    <cfRule type="expression" dxfId="2443" priority="7988" stopIfTrue="1">
      <formula>AND(Q327&lt;&gt;"",P327&lt;1)</formula>
    </cfRule>
    <cfRule type="expression" dxfId="2442" priority="7989">
      <formula>AND(Q327&lt;&gt;"",P327&gt;=1)</formula>
    </cfRule>
  </conditionalFormatting>
  <conditionalFormatting sqref="R327">
    <cfRule type="expression" dxfId="2441" priority="7984" stopIfTrue="1">
      <formula>S327=""</formula>
    </cfRule>
    <cfRule type="expression" dxfId="2440" priority="7985" stopIfTrue="1">
      <formula>AND(S327&lt;&gt;"",R327&lt;1)</formula>
    </cfRule>
    <cfRule type="expression" dxfId="2439" priority="7986">
      <formula>AND(S327&lt;&gt;"",R327&gt;=1)</formula>
    </cfRule>
  </conditionalFormatting>
  <conditionalFormatting sqref="W373 U373 S373 Q373 O373">
    <cfRule type="expression" dxfId="2438" priority="7980" stopIfTrue="1">
      <formula>O373=""</formula>
    </cfRule>
    <cfRule type="expression" dxfId="2437" priority="7981" stopIfTrue="1">
      <formula>O373&lt;=0</formula>
    </cfRule>
    <cfRule type="expression" dxfId="2436" priority="7982" stopIfTrue="1">
      <formula>O373&lt;1</formula>
    </cfRule>
    <cfRule type="expression" dxfId="2435" priority="7983">
      <formula>O373&gt;=1</formula>
    </cfRule>
  </conditionalFormatting>
  <conditionalFormatting sqref="L373">
    <cfRule type="expression" dxfId="2434" priority="7964" stopIfTrue="1">
      <formula>L373=""</formula>
    </cfRule>
    <cfRule type="expression" dxfId="2433" priority="7965" stopIfTrue="1">
      <formula>L373&lt;=0</formula>
    </cfRule>
    <cfRule type="expression" dxfId="2432" priority="7966" stopIfTrue="1">
      <formula>L373&lt;1</formula>
    </cfRule>
    <cfRule type="expression" dxfId="2431" priority="7967">
      <formula>L373&gt;=1</formula>
    </cfRule>
  </conditionalFormatting>
  <conditionalFormatting sqref="O308">
    <cfRule type="expression" dxfId="2430" priority="7960" stopIfTrue="1">
      <formula>O308=""</formula>
    </cfRule>
    <cfRule type="expression" dxfId="2429" priority="7961" stopIfTrue="1">
      <formula>O308&lt;=0</formula>
    </cfRule>
    <cfRule type="expression" dxfId="2428" priority="7962" stopIfTrue="1">
      <formula>O308&lt;1</formula>
    </cfRule>
    <cfRule type="expression" dxfId="2427" priority="7963">
      <formula>O308&gt;=1</formula>
    </cfRule>
  </conditionalFormatting>
  <conditionalFormatting sqref="O305">
    <cfRule type="expression" dxfId="2426" priority="7952" stopIfTrue="1">
      <formula>O305=""</formula>
    </cfRule>
    <cfRule type="expression" dxfId="2425" priority="7953" stopIfTrue="1">
      <formula>O305&lt;=0</formula>
    </cfRule>
    <cfRule type="expression" dxfId="2424" priority="7954" stopIfTrue="1">
      <formula>O305&lt;1</formula>
    </cfRule>
    <cfRule type="expression" dxfId="2423" priority="7955">
      <formula>O305&gt;=1</formula>
    </cfRule>
  </conditionalFormatting>
  <conditionalFormatting sqref="L339 O339 Q339 S339 U339 W339">
    <cfRule type="expression" dxfId="2422" priority="7948" stopIfTrue="1">
      <formula>L339=""</formula>
    </cfRule>
    <cfRule type="expression" dxfId="2421" priority="7949" stopIfTrue="1">
      <formula>L339&lt;=0</formula>
    </cfRule>
    <cfRule type="expression" dxfId="2420" priority="7950" stopIfTrue="1">
      <formula>L339&lt;1</formula>
    </cfRule>
    <cfRule type="expression" dxfId="2419" priority="7951">
      <formula>L339&gt;=1</formula>
    </cfRule>
  </conditionalFormatting>
  <conditionalFormatting sqref="V339 T339 P339">
    <cfRule type="expression" dxfId="2418" priority="7945" stopIfTrue="1">
      <formula>Q339=""</formula>
    </cfRule>
    <cfRule type="expression" dxfId="2417" priority="7946" stopIfTrue="1">
      <formula>AND(Q339&lt;&gt;"",P339&lt;1)</formula>
    </cfRule>
    <cfRule type="expression" dxfId="2416" priority="7947">
      <formula>AND(Q339&lt;&gt;"",P339&gt;=1)</formula>
    </cfRule>
  </conditionalFormatting>
  <conditionalFormatting sqref="R339">
    <cfRule type="expression" dxfId="2415" priority="7942" stopIfTrue="1">
      <formula>S339=""</formula>
    </cfRule>
    <cfRule type="expression" dxfId="2414" priority="7943" stopIfTrue="1">
      <formula>AND(S339&lt;&gt;"",R339&lt;1)</formula>
    </cfRule>
    <cfRule type="expression" dxfId="2413" priority="7944">
      <formula>AND(S339&lt;&gt;"",R339&gt;=1)</formula>
    </cfRule>
  </conditionalFormatting>
  <conditionalFormatting sqref="L338 O338 Q338 S338 U338 W338">
    <cfRule type="expression" dxfId="2412" priority="7938" stopIfTrue="1">
      <formula>L338=""</formula>
    </cfRule>
    <cfRule type="expression" dxfId="2411" priority="7939" stopIfTrue="1">
      <formula>L338&lt;=0</formula>
    </cfRule>
    <cfRule type="expression" dxfId="2410" priority="7940" stopIfTrue="1">
      <formula>L338&lt;1</formula>
    </cfRule>
    <cfRule type="expression" dxfId="2409" priority="7941">
      <formula>L338&gt;=1</formula>
    </cfRule>
  </conditionalFormatting>
  <conditionalFormatting sqref="V338 T338 P338">
    <cfRule type="expression" dxfId="2408" priority="7935" stopIfTrue="1">
      <formula>Q338=""</formula>
    </cfRule>
    <cfRule type="expression" dxfId="2407" priority="7936" stopIfTrue="1">
      <formula>AND(Q338&lt;&gt;"",P338&lt;1)</formula>
    </cfRule>
    <cfRule type="expression" dxfId="2406" priority="7937">
      <formula>AND(Q338&lt;&gt;"",P338&gt;=1)</formula>
    </cfRule>
  </conditionalFormatting>
  <conditionalFormatting sqref="R338">
    <cfRule type="expression" dxfId="2405" priority="7932" stopIfTrue="1">
      <formula>S338=""</formula>
    </cfRule>
    <cfRule type="expression" dxfId="2404" priority="7933" stopIfTrue="1">
      <formula>AND(S338&lt;&gt;"",R338&lt;1)</formula>
    </cfRule>
    <cfRule type="expression" dxfId="2403" priority="7934">
      <formula>AND(S338&lt;&gt;"",R338&gt;=1)</formula>
    </cfRule>
  </conditionalFormatting>
  <conditionalFormatting sqref="L341 Q341 S341 U341 W341">
    <cfRule type="expression" dxfId="2402" priority="7928" stopIfTrue="1">
      <formula>L341=""</formula>
    </cfRule>
    <cfRule type="expression" dxfId="2401" priority="7929" stopIfTrue="1">
      <formula>L341&lt;=0</formula>
    </cfRule>
    <cfRule type="expression" dxfId="2400" priority="7930" stopIfTrue="1">
      <formula>L341&lt;1</formula>
    </cfRule>
    <cfRule type="expression" dxfId="2399" priority="7931">
      <formula>L341&gt;=1</formula>
    </cfRule>
  </conditionalFormatting>
  <conditionalFormatting sqref="V341 T341 P341">
    <cfRule type="expression" dxfId="2398" priority="7925" stopIfTrue="1">
      <formula>Q341=""</formula>
    </cfRule>
    <cfRule type="expression" dxfId="2397" priority="7926" stopIfTrue="1">
      <formula>AND(Q341&lt;&gt;"",P341&lt;1)</formula>
    </cfRule>
    <cfRule type="expression" dxfId="2396" priority="7927">
      <formula>AND(Q341&lt;&gt;"",P341&gt;=1)</formula>
    </cfRule>
  </conditionalFormatting>
  <conditionalFormatting sqref="R341">
    <cfRule type="expression" dxfId="2395" priority="7922" stopIfTrue="1">
      <formula>S341=""</formula>
    </cfRule>
    <cfRule type="expression" dxfId="2394" priority="7923" stopIfTrue="1">
      <formula>AND(S341&lt;&gt;"",R341&lt;1)</formula>
    </cfRule>
    <cfRule type="expression" dxfId="2393" priority="7924">
      <formula>AND(S341&lt;&gt;"",R341&gt;=1)</formula>
    </cfRule>
  </conditionalFormatting>
  <conditionalFormatting sqref="L340 Q340 S340 U340 W340">
    <cfRule type="expression" dxfId="2392" priority="7918" stopIfTrue="1">
      <formula>L340=""</formula>
    </cfRule>
    <cfRule type="expression" dxfId="2391" priority="7919" stopIfTrue="1">
      <formula>L340&lt;=0</formula>
    </cfRule>
    <cfRule type="expression" dxfId="2390" priority="7920" stopIfTrue="1">
      <formula>L340&lt;1</formula>
    </cfRule>
    <cfRule type="expression" dxfId="2389" priority="7921">
      <formula>L340&gt;=1</formula>
    </cfRule>
  </conditionalFormatting>
  <conditionalFormatting sqref="V340 T340 P340">
    <cfRule type="expression" dxfId="2388" priority="7915" stopIfTrue="1">
      <formula>Q340=""</formula>
    </cfRule>
    <cfRule type="expression" dxfId="2387" priority="7916" stopIfTrue="1">
      <formula>AND(Q340&lt;&gt;"",P340&lt;1)</formula>
    </cfRule>
    <cfRule type="expression" dxfId="2386" priority="7917">
      <formula>AND(Q340&lt;&gt;"",P340&gt;=1)</formula>
    </cfRule>
  </conditionalFormatting>
  <conditionalFormatting sqref="R340">
    <cfRule type="expression" dxfId="2385" priority="7912" stopIfTrue="1">
      <formula>S340=""</formula>
    </cfRule>
    <cfRule type="expression" dxfId="2384" priority="7913" stopIfTrue="1">
      <formula>AND(S340&lt;&gt;"",R340&lt;1)</formula>
    </cfRule>
    <cfRule type="expression" dxfId="2383" priority="7914">
      <formula>AND(S340&lt;&gt;"",R340&gt;=1)</formula>
    </cfRule>
  </conditionalFormatting>
  <conditionalFormatting sqref="L350 O350 Q350 S350 U350 W350">
    <cfRule type="expression" dxfId="2382" priority="7908" stopIfTrue="1">
      <formula>L350=""</formula>
    </cfRule>
    <cfRule type="expression" dxfId="2381" priority="7909" stopIfTrue="1">
      <formula>L350&lt;=0</formula>
    </cfRule>
    <cfRule type="expression" dxfId="2380" priority="7910" stopIfTrue="1">
      <formula>L350&lt;1</formula>
    </cfRule>
    <cfRule type="expression" dxfId="2379" priority="7911">
      <formula>L350&gt;=1</formula>
    </cfRule>
  </conditionalFormatting>
  <conditionalFormatting sqref="V350 T350 P350">
    <cfRule type="expression" dxfId="2378" priority="7905" stopIfTrue="1">
      <formula>Q350=""</formula>
    </cfRule>
    <cfRule type="expression" dxfId="2377" priority="7906" stopIfTrue="1">
      <formula>AND(Q350&lt;&gt;"",P350&lt;1)</formula>
    </cfRule>
    <cfRule type="expression" dxfId="2376" priority="7907">
      <formula>AND(Q350&lt;&gt;"",P350&gt;=1)</formula>
    </cfRule>
  </conditionalFormatting>
  <conditionalFormatting sqref="R350">
    <cfRule type="expression" dxfId="2375" priority="7902" stopIfTrue="1">
      <formula>S350=""</formula>
    </cfRule>
    <cfRule type="expression" dxfId="2374" priority="7903" stopIfTrue="1">
      <formula>AND(S350&lt;&gt;"",R350&lt;1)</formula>
    </cfRule>
    <cfRule type="expression" dxfId="2373" priority="7904">
      <formula>AND(S350&lt;&gt;"",R350&gt;=1)</formula>
    </cfRule>
  </conditionalFormatting>
  <conditionalFormatting sqref="L349 O349 Q349 S349 U349 W349">
    <cfRule type="expression" dxfId="2372" priority="7898" stopIfTrue="1">
      <formula>L349=""</formula>
    </cfRule>
    <cfRule type="expression" dxfId="2371" priority="7899" stopIfTrue="1">
      <formula>L349&lt;=0</formula>
    </cfRule>
    <cfRule type="expression" dxfId="2370" priority="7900" stopIfTrue="1">
      <formula>L349&lt;1</formula>
    </cfRule>
    <cfRule type="expression" dxfId="2369" priority="7901">
      <formula>L349&gt;=1</formula>
    </cfRule>
  </conditionalFormatting>
  <conditionalFormatting sqref="V349 T349 P349">
    <cfRule type="expression" dxfId="2368" priority="7895" stopIfTrue="1">
      <formula>Q349=""</formula>
    </cfRule>
    <cfRule type="expression" dxfId="2367" priority="7896" stopIfTrue="1">
      <formula>AND(Q349&lt;&gt;"",P349&lt;1)</formula>
    </cfRule>
    <cfRule type="expression" dxfId="2366" priority="7897">
      <formula>AND(Q349&lt;&gt;"",P349&gt;=1)</formula>
    </cfRule>
  </conditionalFormatting>
  <conditionalFormatting sqref="R349">
    <cfRule type="expression" dxfId="2365" priority="7892" stopIfTrue="1">
      <formula>S349=""</formula>
    </cfRule>
    <cfRule type="expression" dxfId="2364" priority="7893" stopIfTrue="1">
      <formula>AND(S349&lt;&gt;"",R349&lt;1)</formula>
    </cfRule>
    <cfRule type="expression" dxfId="2363" priority="7894">
      <formula>AND(S349&lt;&gt;"",R349&gt;=1)</formula>
    </cfRule>
  </conditionalFormatting>
  <conditionalFormatting sqref="L352 O352 Q352 S352 U352 W352">
    <cfRule type="expression" dxfId="2362" priority="7888" stopIfTrue="1">
      <formula>L352=""</formula>
    </cfRule>
    <cfRule type="expression" dxfId="2361" priority="7889" stopIfTrue="1">
      <formula>L352&lt;=0</formula>
    </cfRule>
    <cfRule type="expression" dxfId="2360" priority="7890" stopIfTrue="1">
      <formula>L352&lt;1</formula>
    </cfRule>
    <cfRule type="expression" dxfId="2359" priority="7891">
      <formula>L352&gt;=1</formula>
    </cfRule>
  </conditionalFormatting>
  <conditionalFormatting sqref="V352 T352 P352">
    <cfRule type="expression" dxfId="2358" priority="7885" stopIfTrue="1">
      <formula>Q352=""</formula>
    </cfRule>
    <cfRule type="expression" dxfId="2357" priority="7886" stopIfTrue="1">
      <formula>AND(Q352&lt;&gt;"",P352&lt;1)</formula>
    </cfRule>
    <cfRule type="expression" dxfId="2356" priority="7887">
      <formula>AND(Q352&lt;&gt;"",P352&gt;=1)</formula>
    </cfRule>
  </conditionalFormatting>
  <conditionalFormatting sqref="R352">
    <cfRule type="expression" dxfId="2355" priority="7882" stopIfTrue="1">
      <formula>S352=""</formula>
    </cfRule>
    <cfRule type="expression" dxfId="2354" priority="7883" stopIfTrue="1">
      <formula>AND(S352&lt;&gt;"",R352&lt;1)</formula>
    </cfRule>
    <cfRule type="expression" dxfId="2353" priority="7884">
      <formula>AND(S352&lt;&gt;"",R352&gt;=1)</formula>
    </cfRule>
  </conditionalFormatting>
  <conditionalFormatting sqref="L351 O351 Q351 S351 U351 W351">
    <cfRule type="expression" dxfId="2352" priority="7878" stopIfTrue="1">
      <formula>L351=""</formula>
    </cfRule>
    <cfRule type="expression" dxfId="2351" priority="7879" stopIfTrue="1">
      <formula>L351&lt;=0</formula>
    </cfRule>
    <cfRule type="expression" dxfId="2350" priority="7880" stopIfTrue="1">
      <formula>L351&lt;1</formula>
    </cfRule>
    <cfRule type="expression" dxfId="2349" priority="7881">
      <formula>L351&gt;=1</formula>
    </cfRule>
  </conditionalFormatting>
  <conditionalFormatting sqref="V351 T351 P351">
    <cfRule type="expression" dxfId="2348" priority="7875" stopIfTrue="1">
      <formula>Q351=""</formula>
    </cfRule>
    <cfRule type="expression" dxfId="2347" priority="7876" stopIfTrue="1">
      <formula>AND(Q351&lt;&gt;"",P351&lt;1)</formula>
    </cfRule>
    <cfRule type="expression" dxfId="2346" priority="7877">
      <formula>AND(Q351&lt;&gt;"",P351&gt;=1)</formula>
    </cfRule>
  </conditionalFormatting>
  <conditionalFormatting sqref="R351">
    <cfRule type="expression" dxfId="2345" priority="7872" stopIfTrue="1">
      <formula>S351=""</formula>
    </cfRule>
    <cfRule type="expression" dxfId="2344" priority="7873" stopIfTrue="1">
      <formula>AND(S351&lt;&gt;"",R351&lt;1)</formula>
    </cfRule>
    <cfRule type="expression" dxfId="2343" priority="7874">
      <formula>AND(S351&lt;&gt;"",R351&gt;=1)</formula>
    </cfRule>
  </conditionalFormatting>
  <conditionalFormatting sqref="L365 O365 Q365 S365 U365 W365">
    <cfRule type="expression" dxfId="2342" priority="7868" stopIfTrue="1">
      <formula>L365=""</formula>
    </cfRule>
    <cfRule type="expression" dxfId="2341" priority="7869" stopIfTrue="1">
      <formula>L365&lt;=0</formula>
    </cfRule>
    <cfRule type="expression" dxfId="2340" priority="7870" stopIfTrue="1">
      <formula>L365&lt;1</formula>
    </cfRule>
    <cfRule type="expression" dxfId="2339" priority="7871">
      <formula>L365&gt;=1</formula>
    </cfRule>
  </conditionalFormatting>
  <conditionalFormatting sqref="V365 T365 P365">
    <cfRule type="expression" dxfId="2338" priority="7865" stopIfTrue="1">
      <formula>Q365=""</formula>
    </cfRule>
    <cfRule type="expression" dxfId="2337" priority="7866" stopIfTrue="1">
      <formula>AND(Q365&lt;&gt;"",P365&lt;1)</formula>
    </cfRule>
    <cfRule type="expression" dxfId="2336" priority="7867">
      <formula>AND(Q365&lt;&gt;"",P365&gt;=1)</formula>
    </cfRule>
  </conditionalFormatting>
  <conditionalFormatting sqref="R365">
    <cfRule type="expression" dxfId="2335" priority="7862" stopIfTrue="1">
      <formula>S365=""</formula>
    </cfRule>
    <cfRule type="expression" dxfId="2334" priority="7863" stopIfTrue="1">
      <formula>AND(S365&lt;&gt;"",R365&lt;1)</formula>
    </cfRule>
    <cfRule type="expression" dxfId="2333" priority="7864">
      <formula>AND(S365&lt;&gt;"",R365&gt;=1)</formula>
    </cfRule>
  </conditionalFormatting>
  <conditionalFormatting sqref="L364 O364 Q364 S364 U364 W364">
    <cfRule type="expression" dxfId="2332" priority="7858" stopIfTrue="1">
      <formula>L364=""</formula>
    </cfRule>
    <cfRule type="expression" dxfId="2331" priority="7859" stopIfTrue="1">
      <formula>L364&lt;=0</formula>
    </cfRule>
    <cfRule type="expression" dxfId="2330" priority="7860" stopIfTrue="1">
      <formula>L364&lt;1</formula>
    </cfRule>
    <cfRule type="expression" dxfId="2329" priority="7861">
      <formula>L364&gt;=1</formula>
    </cfRule>
  </conditionalFormatting>
  <conditionalFormatting sqref="V364 T364 P364">
    <cfRule type="expression" dxfId="2328" priority="7855" stopIfTrue="1">
      <formula>Q364=""</formula>
    </cfRule>
    <cfRule type="expression" dxfId="2327" priority="7856" stopIfTrue="1">
      <formula>AND(Q364&lt;&gt;"",P364&lt;1)</formula>
    </cfRule>
    <cfRule type="expression" dxfId="2326" priority="7857">
      <formula>AND(Q364&lt;&gt;"",P364&gt;=1)</formula>
    </cfRule>
  </conditionalFormatting>
  <conditionalFormatting sqref="R364">
    <cfRule type="expression" dxfId="2325" priority="7852" stopIfTrue="1">
      <formula>S364=""</formula>
    </cfRule>
    <cfRule type="expression" dxfId="2324" priority="7853" stopIfTrue="1">
      <formula>AND(S364&lt;&gt;"",R364&lt;1)</formula>
    </cfRule>
    <cfRule type="expression" dxfId="2323" priority="7854">
      <formula>AND(S364&lt;&gt;"",R364&gt;=1)</formula>
    </cfRule>
  </conditionalFormatting>
  <conditionalFormatting sqref="L367 O367 Q367 S367 U367 W367">
    <cfRule type="expression" dxfId="2322" priority="7848" stopIfTrue="1">
      <formula>L367=""</formula>
    </cfRule>
    <cfRule type="expression" dxfId="2321" priority="7849" stopIfTrue="1">
      <formula>L367&lt;=0</formula>
    </cfRule>
    <cfRule type="expression" dxfId="2320" priority="7850" stopIfTrue="1">
      <formula>L367&lt;1</formula>
    </cfRule>
    <cfRule type="expression" dxfId="2319" priority="7851">
      <formula>L367&gt;=1</formula>
    </cfRule>
  </conditionalFormatting>
  <conditionalFormatting sqref="V367 T367 P367">
    <cfRule type="expression" dxfId="2318" priority="7845" stopIfTrue="1">
      <formula>Q367=""</formula>
    </cfRule>
    <cfRule type="expression" dxfId="2317" priority="7846" stopIfTrue="1">
      <formula>AND(Q367&lt;&gt;"",P367&lt;1)</formula>
    </cfRule>
    <cfRule type="expression" dxfId="2316" priority="7847">
      <formula>AND(Q367&lt;&gt;"",P367&gt;=1)</formula>
    </cfRule>
  </conditionalFormatting>
  <conditionalFormatting sqref="R367">
    <cfRule type="expression" dxfId="2315" priority="7842" stopIfTrue="1">
      <formula>S367=""</formula>
    </cfRule>
    <cfRule type="expression" dxfId="2314" priority="7843" stopIfTrue="1">
      <formula>AND(S367&lt;&gt;"",R367&lt;1)</formula>
    </cfRule>
    <cfRule type="expression" dxfId="2313" priority="7844">
      <formula>AND(S367&lt;&gt;"",R367&gt;=1)</formula>
    </cfRule>
  </conditionalFormatting>
  <conditionalFormatting sqref="L366 O366 Q366 S366 U366 W366">
    <cfRule type="expression" dxfId="2312" priority="7838" stopIfTrue="1">
      <formula>L366=""</formula>
    </cfRule>
    <cfRule type="expression" dxfId="2311" priority="7839" stopIfTrue="1">
      <formula>L366&lt;=0</formula>
    </cfRule>
    <cfRule type="expression" dxfId="2310" priority="7840" stopIfTrue="1">
      <formula>L366&lt;1</formula>
    </cfRule>
    <cfRule type="expression" dxfId="2309" priority="7841">
      <formula>L366&gt;=1</formula>
    </cfRule>
  </conditionalFormatting>
  <conditionalFormatting sqref="V366 T366 P366">
    <cfRule type="expression" dxfId="2308" priority="7835" stopIfTrue="1">
      <formula>Q366=""</formula>
    </cfRule>
    <cfRule type="expression" dxfId="2307" priority="7836" stopIfTrue="1">
      <formula>AND(Q366&lt;&gt;"",P366&lt;1)</formula>
    </cfRule>
    <cfRule type="expression" dxfId="2306" priority="7837">
      <formula>AND(Q366&lt;&gt;"",P366&gt;=1)</formula>
    </cfRule>
  </conditionalFormatting>
  <conditionalFormatting sqref="R366">
    <cfRule type="expression" dxfId="2305" priority="7832" stopIfTrue="1">
      <formula>S366=""</formula>
    </cfRule>
    <cfRule type="expression" dxfId="2304" priority="7833" stopIfTrue="1">
      <formula>AND(S366&lt;&gt;"",R366&lt;1)</formula>
    </cfRule>
    <cfRule type="expression" dxfId="2303" priority="7834">
      <formula>AND(S366&lt;&gt;"",R366&gt;=1)</formula>
    </cfRule>
  </conditionalFormatting>
  <conditionalFormatting sqref="O23 L23">
    <cfRule type="expression" dxfId="2302" priority="7824" stopIfTrue="1">
      <formula>L23=""</formula>
    </cfRule>
    <cfRule type="expression" dxfId="2301" priority="7825" stopIfTrue="1">
      <formula>L23&lt;=0</formula>
    </cfRule>
    <cfRule type="expression" dxfId="2300" priority="7826" stopIfTrue="1">
      <formula>L23&lt;1</formula>
    </cfRule>
    <cfRule type="expression" dxfId="2299" priority="7827">
      <formula>L23&gt;=1</formula>
    </cfRule>
  </conditionalFormatting>
  <conditionalFormatting sqref="O24 L24">
    <cfRule type="expression" dxfId="2298" priority="7817" stopIfTrue="1">
      <formula>L24=""</formula>
    </cfRule>
    <cfRule type="expression" dxfId="2297" priority="7818" stopIfTrue="1">
      <formula>L24&lt;=0</formula>
    </cfRule>
    <cfRule type="expression" dxfId="2296" priority="7819" stopIfTrue="1">
      <formula>L24&lt;1</formula>
    </cfRule>
    <cfRule type="expression" dxfId="2295" priority="7820">
      <formula>L24&gt;=1</formula>
    </cfRule>
  </conditionalFormatting>
  <conditionalFormatting sqref="O165 W165 U165 S165 Q165">
    <cfRule type="expression" dxfId="2294" priority="7796" stopIfTrue="1">
      <formula>O165=""</formula>
    </cfRule>
    <cfRule type="expression" dxfId="2293" priority="7797" stopIfTrue="1">
      <formula>O165&lt;=0</formula>
    </cfRule>
    <cfRule type="expression" dxfId="2292" priority="7798" stopIfTrue="1">
      <formula>O165&lt;1</formula>
    </cfRule>
    <cfRule type="expression" dxfId="2291" priority="7799">
      <formula>O165&gt;=1</formula>
    </cfRule>
  </conditionalFormatting>
  <conditionalFormatting sqref="R165 V165 T165 P165">
    <cfRule type="expression" dxfId="2290" priority="7793" stopIfTrue="1">
      <formula>Q165=""</formula>
    </cfRule>
    <cfRule type="expression" dxfId="2289" priority="7794" stopIfTrue="1">
      <formula>AND(Q165&lt;&gt;"",P165&lt;1)</formula>
    </cfRule>
    <cfRule type="expression" dxfId="2288" priority="7795">
      <formula>AND(Q165&lt;&gt;"",P165&gt;=1)</formula>
    </cfRule>
  </conditionalFormatting>
  <conditionalFormatting sqref="W163 U163 S163 Q163">
    <cfRule type="expression" dxfId="2287" priority="7789" stopIfTrue="1">
      <formula>Q163=""</formula>
    </cfRule>
    <cfRule type="expression" dxfId="2286" priority="7790" stopIfTrue="1">
      <formula>Q163&lt;=0</formula>
    </cfRule>
    <cfRule type="expression" dxfId="2285" priority="7791" stopIfTrue="1">
      <formula>Q163&lt;1</formula>
    </cfRule>
    <cfRule type="expression" dxfId="2284" priority="7792">
      <formula>Q163&gt;=1</formula>
    </cfRule>
  </conditionalFormatting>
  <conditionalFormatting sqref="R163 V163 T163 P163">
    <cfRule type="expression" dxfId="2283" priority="7786" stopIfTrue="1">
      <formula>Q163=""</formula>
    </cfRule>
    <cfRule type="expression" dxfId="2282" priority="7787" stopIfTrue="1">
      <formula>AND(Q163&lt;&gt;"",P163&lt;1)</formula>
    </cfRule>
    <cfRule type="expression" dxfId="2281" priority="7788">
      <formula>AND(Q163&lt;&gt;"",P163&gt;=1)</formula>
    </cfRule>
  </conditionalFormatting>
  <conditionalFormatting sqref="O162 W162 U162 S162 Q162">
    <cfRule type="expression" dxfId="2280" priority="7775" stopIfTrue="1">
      <formula>O162=""</formula>
    </cfRule>
    <cfRule type="expression" dxfId="2279" priority="7776" stopIfTrue="1">
      <formula>O162&lt;=0</formula>
    </cfRule>
    <cfRule type="expression" dxfId="2278" priority="7777" stopIfTrue="1">
      <formula>O162&lt;1</formula>
    </cfRule>
    <cfRule type="expression" dxfId="2277" priority="7778">
      <formula>O162&gt;=1</formula>
    </cfRule>
  </conditionalFormatting>
  <conditionalFormatting sqref="R162 V162 T162 P162">
    <cfRule type="expression" dxfId="2276" priority="7772" stopIfTrue="1">
      <formula>Q162=""</formula>
    </cfRule>
    <cfRule type="expression" dxfId="2275" priority="7773" stopIfTrue="1">
      <formula>AND(Q162&lt;&gt;"",P162&lt;1)</formula>
    </cfRule>
    <cfRule type="expression" dxfId="2274" priority="7774">
      <formula>AND(Q162&lt;&gt;"",P162&gt;=1)</formula>
    </cfRule>
  </conditionalFormatting>
  <conditionalFormatting sqref="O161 L161 W161 U161 S161 Q161">
    <cfRule type="expression" dxfId="2273" priority="7768" stopIfTrue="1">
      <formula>L161=""</formula>
    </cfRule>
    <cfRule type="expression" dxfId="2272" priority="7769" stopIfTrue="1">
      <formula>L161&lt;=0</formula>
    </cfRule>
    <cfRule type="expression" dxfId="2271" priority="7770" stopIfTrue="1">
      <formula>L161&lt;1</formula>
    </cfRule>
    <cfRule type="expression" dxfId="2270" priority="7771">
      <formula>L161&gt;=1</formula>
    </cfRule>
  </conditionalFormatting>
  <conditionalFormatting sqref="R161 V161 T161 P161">
    <cfRule type="expression" dxfId="2269" priority="7765" stopIfTrue="1">
      <formula>Q161=""</formula>
    </cfRule>
    <cfRule type="expression" dxfId="2268" priority="7766" stopIfTrue="1">
      <formula>AND(Q161&lt;&gt;"",P161&lt;1)</formula>
    </cfRule>
    <cfRule type="expression" dxfId="2267" priority="7767">
      <formula>AND(Q161&lt;&gt;"",P161&gt;=1)</formula>
    </cfRule>
  </conditionalFormatting>
  <conditionalFormatting sqref="L394">
    <cfRule type="expression" dxfId="2266" priority="7761" stopIfTrue="1">
      <formula>L394=""</formula>
    </cfRule>
    <cfRule type="expression" dxfId="2265" priority="7762" stopIfTrue="1">
      <formula>L394&lt;=0</formula>
    </cfRule>
    <cfRule type="expression" dxfId="2264" priority="7763" stopIfTrue="1">
      <formula>L394&lt;1</formula>
    </cfRule>
    <cfRule type="expression" dxfId="2263" priority="7764">
      <formula>L394&gt;=1</formula>
    </cfRule>
  </conditionalFormatting>
  <conditionalFormatting sqref="Q33 S33 U33 W33">
    <cfRule type="expression" dxfId="2262" priority="7727" stopIfTrue="1">
      <formula>Q33=""</formula>
    </cfRule>
    <cfRule type="expression" dxfId="2261" priority="7728" stopIfTrue="1">
      <formula>Q33&lt;=0</formula>
    </cfRule>
    <cfRule type="expression" dxfId="2260" priority="7729" stopIfTrue="1">
      <formula>Q33&lt;1</formula>
    </cfRule>
    <cfRule type="expression" dxfId="2259" priority="7730">
      <formula>Q33&gt;=1</formula>
    </cfRule>
  </conditionalFormatting>
  <conditionalFormatting sqref="P33 T33 V33 R33">
    <cfRule type="expression" dxfId="2258" priority="7724" stopIfTrue="1">
      <formula>Q33=""</formula>
    </cfRule>
    <cfRule type="expression" dxfId="2257" priority="7725" stopIfTrue="1">
      <formula>AND(Q33&lt;&gt;"",P33&lt;1)</formula>
    </cfRule>
    <cfRule type="expression" dxfId="2256" priority="7726">
      <formula>AND(Q33&lt;&gt;"",P33&gt;=1)</formula>
    </cfRule>
  </conditionalFormatting>
  <conditionalFormatting sqref="Q32 S32 U32 W32 O32">
    <cfRule type="expression" dxfId="2255" priority="7714" stopIfTrue="1">
      <formula>O32=""</formula>
    </cfRule>
    <cfRule type="expression" dxfId="2254" priority="7715" stopIfTrue="1">
      <formula>O32&lt;=0</formula>
    </cfRule>
    <cfRule type="expression" dxfId="2253" priority="7716" stopIfTrue="1">
      <formula>O32&lt;1</formula>
    </cfRule>
    <cfRule type="expression" dxfId="2252" priority="7717">
      <formula>O32&gt;=1</formula>
    </cfRule>
  </conditionalFormatting>
  <conditionalFormatting sqref="P32 T32 V32 R32">
    <cfRule type="expression" dxfId="2251" priority="7711" stopIfTrue="1">
      <formula>Q32=""</formula>
    </cfRule>
    <cfRule type="expression" dxfId="2250" priority="7712" stopIfTrue="1">
      <formula>AND(Q32&lt;&gt;"",P32&lt;1)</formula>
    </cfRule>
    <cfRule type="expression" dxfId="2249" priority="7713">
      <formula>AND(Q32&lt;&gt;"",P32&gt;=1)</formula>
    </cfRule>
  </conditionalFormatting>
  <conditionalFormatting sqref="Q35 S35 U35 W35 O35">
    <cfRule type="expression" dxfId="2248" priority="7701" stopIfTrue="1">
      <formula>O35=""</formula>
    </cfRule>
    <cfRule type="expression" dxfId="2247" priority="7702" stopIfTrue="1">
      <formula>O35&lt;=0</formula>
    </cfRule>
    <cfRule type="expression" dxfId="2246" priority="7703" stopIfTrue="1">
      <formula>O35&lt;1</formula>
    </cfRule>
    <cfRule type="expression" dxfId="2245" priority="7704">
      <formula>O35&gt;=1</formula>
    </cfRule>
  </conditionalFormatting>
  <conditionalFormatting sqref="Q34 S34 U34 W34">
    <cfRule type="expression" dxfId="2244" priority="7688" stopIfTrue="1">
      <formula>Q34=""</formula>
    </cfRule>
    <cfRule type="expression" dxfId="2243" priority="7689" stopIfTrue="1">
      <formula>Q34&lt;=0</formula>
    </cfRule>
    <cfRule type="expression" dxfId="2242" priority="7690" stopIfTrue="1">
      <formula>Q34&lt;1</formula>
    </cfRule>
    <cfRule type="expression" dxfId="2241" priority="7691">
      <formula>Q34&gt;=1</formula>
    </cfRule>
  </conditionalFormatting>
  <conditionalFormatting sqref="P34 T34 V34 R34">
    <cfRule type="expression" dxfId="2240" priority="7685" stopIfTrue="1">
      <formula>Q34=""</formula>
    </cfRule>
    <cfRule type="expression" dxfId="2239" priority="7686" stopIfTrue="1">
      <formula>AND(Q34&lt;&gt;"",P34&lt;1)</formula>
    </cfRule>
    <cfRule type="expression" dxfId="2238" priority="7687">
      <formula>AND(Q34&lt;&gt;"",P34&gt;=1)</formula>
    </cfRule>
  </conditionalFormatting>
  <conditionalFormatting sqref="P37 T37 V37 R37">
    <cfRule type="expression" dxfId="2237" priority="7676" stopIfTrue="1">
      <formula>Q37=""</formula>
    </cfRule>
    <cfRule type="expression" dxfId="2236" priority="7677" stopIfTrue="1">
      <formula>AND(Q37&lt;&gt;"",P37&lt;1)</formula>
    </cfRule>
    <cfRule type="expression" dxfId="2235" priority="7678">
      <formula>AND(Q37&lt;&gt;"",P37&gt;=1)</formula>
    </cfRule>
  </conditionalFormatting>
  <conditionalFormatting sqref="Q37 S37 U37 W37">
    <cfRule type="expression" dxfId="2234" priority="7672" stopIfTrue="1">
      <formula>Q37=""</formula>
    </cfRule>
    <cfRule type="expression" dxfId="2233" priority="7673" stopIfTrue="1">
      <formula>Q37&lt;=0</formula>
    </cfRule>
    <cfRule type="expression" dxfId="2232" priority="7674" stopIfTrue="1">
      <formula>Q37&lt;1</formula>
    </cfRule>
    <cfRule type="expression" dxfId="2231" priority="7675">
      <formula>Q37&gt;=1</formula>
    </cfRule>
  </conditionalFormatting>
  <conditionalFormatting sqref="Q36 S36 U36 W36 O36">
    <cfRule type="expression" dxfId="2230" priority="7668" stopIfTrue="1">
      <formula>O36=""</formula>
    </cfRule>
    <cfRule type="expression" dxfId="2229" priority="7669" stopIfTrue="1">
      <formula>O36&lt;=0</formula>
    </cfRule>
    <cfRule type="expression" dxfId="2228" priority="7670" stopIfTrue="1">
      <formula>O36&lt;1</formula>
    </cfRule>
    <cfRule type="expression" dxfId="2227" priority="7671">
      <formula>O36&gt;=1</formula>
    </cfRule>
  </conditionalFormatting>
  <conditionalFormatting sqref="P36 T36 V36 R36">
    <cfRule type="expression" dxfId="2226" priority="7665" stopIfTrue="1">
      <formula>Q36=""</formula>
    </cfRule>
    <cfRule type="expression" dxfId="2225" priority="7666" stopIfTrue="1">
      <formula>AND(Q36&lt;&gt;"",P36&lt;1)</formula>
    </cfRule>
    <cfRule type="expression" dxfId="2224" priority="7667">
      <formula>AND(Q36&lt;&gt;"",P36&gt;=1)</formula>
    </cfRule>
  </conditionalFormatting>
  <conditionalFormatting sqref="Q38 S38 U38 W38">
    <cfRule type="expression" dxfId="2223" priority="7648" stopIfTrue="1">
      <formula>Q38=""</formula>
    </cfRule>
    <cfRule type="expression" dxfId="2222" priority="7649" stopIfTrue="1">
      <formula>Q38&lt;=0</formula>
    </cfRule>
    <cfRule type="expression" dxfId="2221" priority="7650" stopIfTrue="1">
      <formula>Q38&lt;1</formula>
    </cfRule>
    <cfRule type="expression" dxfId="2220" priority="7651">
      <formula>Q38&gt;=1</formula>
    </cfRule>
  </conditionalFormatting>
  <conditionalFormatting sqref="P38 T38 V38 R38">
    <cfRule type="expression" dxfId="2219" priority="7645" stopIfTrue="1">
      <formula>Q38=""</formula>
    </cfRule>
    <cfRule type="expression" dxfId="2218" priority="7646" stopIfTrue="1">
      <formula>AND(Q38&lt;&gt;"",P38&lt;1)</formula>
    </cfRule>
    <cfRule type="expression" dxfId="2217" priority="7647">
      <formula>AND(Q38&lt;&gt;"",P38&gt;=1)</formula>
    </cfRule>
  </conditionalFormatting>
  <conditionalFormatting sqref="Q45 S45 U45 W45">
    <cfRule type="expression" dxfId="2216" priority="7321" stopIfTrue="1">
      <formula>Q45=""</formula>
    </cfRule>
    <cfRule type="expression" dxfId="2215" priority="7322" stopIfTrue="1">
      <formula>Q45&lt;=0</formula>
    </cfRule>
    <cfRule type="expression" dxfId="2214" priority="7323" stopIfTrue="1">
      <formula>Q45&lt;1</formula>
    </cfRule>
    <cfRule type="expression" dxfId="2213" priority="7324">
      <formula>Q45&gt;=1</formula>
    </cfRule>
  </conditionalFormatting>
  <conditionalFormatting sqref="Q48 S48 U48 W48">
    <cfRule type="expression" dxfId="2212" priority="7622" stopIfTrue="1">
      <formula>Q48=""</formula>
    </cfRule>
    <cfRule type="expression" dxfId="2211" priority="7623" stopIfTrue="1">
      <formula>Q48&lt;=0</formula>
    </cfRule>
    <cfRule type="expression" dxfId="2210" priority="7624" stopIfTrue="1">
      <formula>Q48&lt;1</formula>
    </cfRule>
    <cfRule type="expression" dxfId="2209" priority="7625">
      <formula>Q48&gt;=1</formula>
    </cfRule>
  </conditionalFormatting>
  <conditionalFormatting sqref="P48 T48 V48 R48 P52 T52 V52 R52">
    <cfRule type="expression" dxfId="2208" priority="7619" stopIfTrue="1">
      <formula>Q48=""</formula>
    </cfRule>
    <cfRule type="expression" dxfId="2207" priority="7620" stopIfTrue="1">
      <formula>AND(Q48&lt;&gt;"",P48&lt;1)</formula>
    </cfRule>
    <cfRule type="expression" dxfId="2206" priority="7621">
      <formula>AND(Q48&lt;&gt;"",P48&gt;=1)</formula>
    </cfRule>
  </conditionalFormatting>
  <conditionalFormatting sqref="Q50 S50 U50 W50 O50">
    <cfRule type="expression" dxfId="2205" priority="7615" stopIfTrue="1">
      <formula>O50=""</formula>
    </cfRule>
    <cfRule type="expression" dxfId="2204" priority="7616" stopIfTrue="1">
      <formula>O50&lt;=0</formula>
    </cfRule>
    <cfRule type="expression" dxfId="2203" priority="7617" stopIfTrue="1">
      <formula>O50&lt;1</formula>
    </cfRule>
    <cfRule type="expression" dxfId="2202" priority="7618">
      <formula>O50&gt;=1</formula>
    </cfRule>
  </conditionalFormatting>
  <conditionalFormatting sqref="P50 T50 V50 R50">
    <cfRule type="expression" dxfId="2201" priority="7612" stopIfTrue="1">
      <formula>Q50=""</formula>
    </cfRule>
    <cfRule type="expression" dxfId="2200" priority="7613" stopIfTrue="1">
      <formula>AND(Q50&lt;&gt;"",P50&lt;1)</formula>
    </cfRule>
    <cfRule type="expression" dxfId="2199" priority="7614">
      <formula>AND(Q50&lt;&gt;"",P50&gt;=1)</formula>
    </cfRule>
  </conditionalFormatting>
  <conditionalFormatting sqref="Q49 S49 U49 W49 O49">
    <cfRule type="expression" dxfId="2198" priority="7602" stopIfTrue="1">
      <formula>O49=""</formula>
    </cfRule>
    <cfRule type="expression" dxfId="2197" priority="7603" stopIfTrue="1">
      <formula>O49&lt;=0</formula>
    </cfRule>
    <cfRule type="expression" dxfId="2196" priority="7604" stopIfTrue="1">
      <formula>O49&lt;1</formula>
    </cfRule>
    <cfRule type="expression" dxfId="2195" priority="7605">
      <formula>O49&gt;=1</formula>
    </cfRule>
  </conditionalFormatting>
  <conditionalFormatting sqref="P49 T49 V49 R49">
    <cfRule type="expression" dxfId="2194" priority="7599" stopIfTrue="1">
      <formula>Q49=""</formula>
    </cfRule>
    <cfRule type="expression" dxfId="2193" priority="7600" stopIfTrue="1">
      <formula>AND(Q49&lt;&gt;"",P49&lt;1)</formula>
    </cfRule>
    <cfRule type="expression" dxfId="2192" priority="7601">
      <formula>AND(Q49&lt;&gt;"",P49&gt;=1)</formula>
    </cfRule>
  </conditionalFormatting>
  <conditionalFormatting sqref="Q52 S52 U52 W52 O52">
    <cfRule type="expression" dxfId="2191" priority="7589" stopIfTrue="1">
      <formula>O52=""</formula>
    </cfRule>
    <cfRule type="expression" dxfId="2190" priority="7590" stopIfTrue="1">
      <formula>O52&lt;=0</formula>
    </cfRule>
    <cfRule type="expression" dxfId="2189" priority="7591" stopIfTrue="1">
      <formula>O52&lt;1</formula>
    </cfRule>
    <cfRule type="expression" dxfId="2188" priority="7592">
      <formula>O52&gt;=1</formula>
    </cfRule>
  </conditionalFormatting>
  <conditionalFormatting sqref="Q51 S51 U51 W51 O51">
    <cfRule type="expression" dxfId="2187" priority="7585" stopIfTrue="1">
      <formula>O51=""</formula>
    </cfRule>
    <cfRule type="expression" dxfId="2186" priority="7586" stopIfTrue="1">
      <formula>O51&lt;=0</formula>
    </cfRule>
    <cfRule type="expression" dxfId="2185" priority="7587" stopIfTrue="1">
      <formula>O51&lt;1</formula>
    </cfRule>
    <cfRule type="expression" dxfId="2184" priority="7588">
      <formula>O51&gt;=1</formula>
    </cfRule>
  </conditionalFormatting>
  <conditionalFormatting sqref="P51 T51 V51 R51">
    <cfRule type="expression" dxfId="2183" priority="7582" stopIfTrue="1">
      <formula>Q51=""</formula>
    </cfRule>
    <cfRule type="expression" dxfId="2182" priority="7583" stopIfTrue="1">
      <formula>AND(Q51&lt;&gt;"",P51&lt;1)</formula>
    </cfRule>
    <cfRule type="expression" dxfId="2181" priority="7584">
      <formula>AND(Q51&lt;&gt;"",P51&gt;=1)</formula>
    </cfRule>
  </conditionalFormatting>
  <conditionalFormatting sqref="P54 T54 V54 R54">
    <cfRule type="expression" dxfId="2180" priority="7573" stopIfTrue="1">
      <formula>Q54=""</formula>
    </cfRule>
    <cfRule type="expression" dxfId="2179" priority="7574" stopIfTrue="1">
      <formula>AND(Q54&lt;&gt;"",P54&lt;1)</formula>
    </cfRule>
    <cfRule type="expression" dxfId="2178" priority="7575">
      <formula>AND(Q54&lt;&gt;"",P54&gt;=1)</formula>
    </cfRule>
  </conditionalFormatting>
  <conditionalFormatting sqref="Q54 S54 U54 W54 O54">
    <cfRule type="expression" dxfId="2177" priority="7569" stopIfTrue="1">
      <formula>O54=""</formula>
    </cfRule>
    <cfRule type="expression" dxfId="2176" priority="7570" stopIfTrue="1">
      <formula>O54&lt;=0</formula>
    </cfRule>
    <cfRule type="expression" dxfId="2175" priority="7571" stopIfTrue="1">
      <formula>O54&lt;1</formula>
    </cfRule>
    <cfRule type="expression" dxfId="2174" priority="7572">
      <formula>O54&gt;=1</formula>
    </cfRule>
  </conditionalFormatting>
  <conditionalFormatting sqref="Q53 S53 U53 W53 O53">
    <cfRule type="expression" dxfId="2173" priority="7565" stopIfTrue="1">
      <formula>O53=""</formula>
    </cfRule>
    <cfRule type="expression" dxfId="2172" priority="7566" stopIfTrue="1">
      <formula>O53&lt;=0</formula>
    </cfRule>
    <cfRule type="expression" dxfId="2171" priority="7567" stopIfTrue="1">
      <formula>O53&lt;1</formula>
    </cfRule>
    <cfRule type="expression" dxfId="2170" priority="7568">
      <formula>O53&gt;=1</formula>
    </cfRule>
  </conditionalFormatting>
  <conditionalFormatting sqref="P53 T53 V53 R53">
    <cfRule type="expression" dxfId="2169" priority="7562" stopIfTrue="1">
      <formula>Q53=""</formula>
    </cfRule>
    <cfRule type="expression" dxfId="2168" priority="7563" stopIfTrue="1">
      <formula>AND(Q53&lt;&gt;"",P53&lt;1)</formula>
    </cfRule>
    <cfRule type="expression" dxfId="2167" priority="7564">
      <formula>AND(Q53&lt;&gt;"",P53&gt;=1)</formula>
    </cfRule>
  </conditionalFormatting>
  <conditionalFormatting sqref="Q55 S55 U55 W55 O55">
    <cfRule type="expression" dxfId="2166" priority="7552" stopIfTrue="1">
      <formula>O55=""</formula>
    </cfRule>
    <cfRule type="expression" dxfId="2165" priority="7553" stopIfTrue="1">
      <formula>O55&lt;=0</formula>
    </cfRule>
    <cfRule type="expression" dxfId="2164" priority="7554" stopIfTrue="1">
      <formula>O55&lt;1</formula>
    </cfRule>
    <cfRule type="expression" dxfId="2163" priority="7555">
      <formula>O55&gt;=1</formula>
    </cfRule>
  </conditionalFormatting>
  <conditionalFormatting sqref="P55 T55 V55 R55">
    <cfRule type="expression" dxfId="2162" priority="7549" stopIfTrue="1">
      <formula>Q55=""</formula>
    </cfRule>
    <cfRule type="expression" dxfId="2161" priority="7550" stopIfTrue="1">
      <formula>AND(Q55&lt;&gt;"",P55&lt;1)</formula>
    </cfRule>
    <cfRule type="expression" dxfId="2160" priority="7551">
      <formula>AND(Q55&lt;&gt;"",P55&gt;=1)</formula>
    </cfRule>
  </conditionalFormatting>
  <conditionalFormatting sqref="O48">
    <cfRule type="expression" dxfId="2159" priority="7539" stopIfTrue="1">
      <formula>O48=""</formula>
    </cfRule>
    <cfRule type="expression" dxfId="2158" priority="7540" stopIfTrue="1">
      <formula>O48&lt;=0</formula>
    </cfRule>
    <cfRule type="expression" dxfId="2157" priority="7541" stopIfTrue="1">
      <formula>O48&lt;1</formula>
    </cfRule>
    <cfRule type="expression" dxfId="2156" priority="7542">
      <formula>O48&gt;=1</formula>
    </cfRule>
  </conditionalFormatting>
  <conditionalFormatting sqref="Q57 S57 U57 W57">
    <cfRule type="expression" dxfId="2155" priority="7526" stopIfTrue="1">
      <formula>Q57=""</formula>
    </cfRule>
    <cfRule type="expression" dxfId="2154" priority="7527" stopIfTrue="1">
      <formula>Q57&lt;=0</formula>
    </cfRule>
    <cfRule type="expression" dxfId="2153" priority="7528" stopIfTrue="1">
      <formula>Q57&lt;1</formula>
    </cfRule>
    <cfRule type="expression" dxfId="2152" priority="7529">
      <formula>Q57&gt;=1</formula>
    </cfRule>
  </conditionalFormatting>
  <conditionalFormatting sqref="P57 T57 V57 R57 P61 T61 V61 R61">
    <cfRule type="expression" dxfId="2151" priority="7523" stopIfTrue="1">
      <formula>Q57=""</formula>
    </cfRule>
    <cfRule type="expression" dxfId="2150" priority="7524" stopIfTrue="1">
      <formula>AND(Q57&lt;&gt;"",P57&lt;1)</formula>
    </cfRule>
    <cfRule type="expression" dxfId="2149" priority="7525">
      <formula>AND(Q57&lt;&gt;"",P57&gt;=1)</formula>
    </cfRule>
  </conditionalFormatting>
  <conditionalFormatting sqref="Q59 S59 U59 W59 O59">
    <cfRule type="expression" dxfId="2148" priority="7519" stopIfTrue="1">
      <formula>O59=""</formula>
    </cfRule>
    <cfRule type="expression" dxfId="2147" priority="7520" stopIfTrue="1">
      <formula>O59&lt;=0</formula>
    </cfRule>
    <cfRule type="expression" dxfId="2146" priority="7521" stopIfTrue="1">
      <formula>O59&lt;1</formula>
    </cfRule>
    <cfRule type="expression" dxfId="2145" priority="7522">
      <formula>O59&gt;=1</formula>
    </cfRule>
  </conditionalFormatting>
  <conditionalFormatting sqref="P59 T59 V59 R59">
    <cfRule type="expression" dxfId="2144" priority="7516" stopIfTrue="1">
      <formula>Q59=""</formula>
    </cfRule>
    <cfRule type="expression" dxfId="2143" priority="7517" stopIfTrue="1">
      <formula>AND(Q59&lt;&gt;"",P59&lt;1)</formula>
    </cfRule>
    <cfRule type="expression" dxfId="2142" priority="7518">
      <formula>AND(Q59&lt;&gt;"",P59&gt;=1)</formula>
    </cfRule>
  </conditionalFormatting>
  <conditionalFormatting sqref="Q58 S58 U58 W58 O58">
    <cfRule type="expression" dxfId="2141" priority="7506" stopIfTrue="1">
      <formula>O58=""</formula>
    </cfRule>
    <cfRule type="expression" dxfId="2140" priority="7507" stopIfTrue="1">
      <formula>O58&lt;=0</formula>
    </cfRule>
    <cfRule type="expression" dxfId="2139" priority="7508" stopIfTrue="1">
      <formula>O58&lt;1</formula>
    </cfRule>
    <cfRule type="expression" dxfId="2138" priority="7509">
      <formula>O58&gt;=1</formula>
    </cfRule>
  </conditionalFormatting>
  <conditionalFormatting sqref="P58 T58 V58 R58">
    <cfRule type="expression" dxfId="2137" priority="7503" stopIfTrue="1">
      <formula>Q58=""</formula>
    </cfRule>
    <cfRule type="expression" dxfId="2136" priority="7504" stopIfTrue="1">
      <formula>AND(Q58&lt;&gt;"",P58&lt;1)</formula>
    </cfRule>
    <cfRule type="expression" dxfId="2135" priority="7505">
      <formula>AND(Q58&lt;&gt;"",P58&gt;=1)</formula>
    </cfRule>
  </conditionalFormatting>
  <conditionalFormatting sqref="Q61 S61 U61 W61 O61">
    <cfRule type="expression" dxfId="2134" priority="7493" stopIfTrue="1">
      <formula>O61=""</formula>
    </cfRule>
    <cfRule type="expression" dxfId="2133" priority="7494" stopIfTrue="1">
      <formula>O61&lt;=0</formula>
    </cfRule>
    <cfRule type="expression" dxfId="2132" priority="7495" stopIfTrue="1">
      <formula>O61&lt;1</formula>
    </cfRule>
    <cfRule type="expression" dxfId="2131" priority="7496">
      <formula>O61&gt;=1</formula>
    </cfRule>
  </conditionalFormatting>
  <conditionalFormatting sqref="Q60 S60 U60 W60 O60">
    <cfRule type="expression" dxfId="2130" priority="7489" stopIfTrue="1">
      <formula>O60=""</formula>
    </cfRule>
    <cfRule type="expression" dxfId="2129" priority="7490" stopIfTrue="1">
      <formula>O60&lt;=0</formula>
    </cfRule>
    <cfRule type="expression" dxfId="2128" priority="7491" stopIfTrue="1">
      <formula>O60&lt;1</formula>
    </cfRule>
    <cfRule type="expression" dxfId="2127" priority="7492">
      <formula>O60&gt;=1</formula>
    </cfRule>
  </conditionalFormatting>
  <conditionalFormatting sqref="P60 T60 V60 R60">
    <cfRule type="expression" dxfId="2126" priority="7486" stopIfTrue="1">
      <formula>Q60=""</formula>
    </cfRule>
    <cfRule type="expression" dxfId="2125" priority="7487" stopIfTrue="1">
      <formula>AND(Q60&lt;&gt;"",P60&lt;1)</formula>
    </cfRule>
    <cfRule type="expression" dxfId="2124" priority="7488">
      <formula>AND(Q60&lt;&gt;"",P60&gt;=1)</formula>
    </cfRule>
  </conditionalFormatting>
  <conditionalFormatting sqref="P63 T63 V63 R63">
    <cfRule type="expression" dxfId="2123" priority="7477" stopIfTrue="1">
      <formula>Q63=""</formula>
    </cfRule>
    <cfRule type="expression" dxfId="2122" priority="7478" stopIfTrue="1">
      <formula>AND(Q63&lt;&gt;"",P63&lt;1)</formula>
    </cfRule>
    <cfRule type="expression" dxfId="2121" priority="7479">
      <formula>AND(Q63&lt;&gt;"",P63&gt;=1)</formula>
    </cfRule>
  </conditionalFormatting>
  <conditionalFormatting sqref="Q63 S63 U63 W63 O63">
    <cfRule type="expression" dxfId="2120" priority="7473" stopIfTrue="1">
      <formula>O63=""</formula>
    </cfRule>
    <cfRule type="expression" dxfId="2119" priority="7474" stopIfTrue="1">
      <formula>O63&lt;=0</formula>
    </cfRule>
    <cfRule type="expression" dxfId="2118" priority="7475" stopIfTrue="1">
      <formula>O63&lt;1</formula>
    </cfRule>
    <cfRule type="expression" dxfId="2117" priority="7476">
      <formula>O63&gt;=1</formula>
    </cfRule>
  </conditionalFormatting>
  <conditionalFormatting sqref="Q62 S62 U62 W62 O62">
    <cfRule type="expression" dxfId="2116" priority="7469" stopIfTrue="1">
      <formula>O62=""</formula>
    </cfRule>
    <cfRule type="expression" dxfId="2115" priority="7470" stopIfTrue="1">
      <formula>O62&lt;=0</formula>
    </cfRule>
    <cfRule type="expression" dxfId="2114" priority="7471" stopIfTrue="1">
      <formula>O62&lt;1</formula>
    </cfRule>
    <cfRule type="expression" dxfId="2113" priority="7472">
      <formula>O62&gt;=1</formula>
    </cfRule>
  </conditionalFormatting>
  <conditionalFormatting sqref="P62 T62 V62 R62">
    <cfRule type="expression" dxfId="2112" priority="7466" stopIfTrue="1">
      <formula>Q62=""</formula>
    </cfRule>
    <cfRule type="expression" dxfId="2111" priority="7467" stopIfTrue="1">
      <formula>AND(Q62&lt;&gt;"",P62&lt;1)</formula>
    </cfRule>
    <cfRule type="expression" dxfId="2110" priority="7468">
      <formula>AND(Q62&lt;&gt;"",P62&gt;=1)</formula>
    </cfRule>
  </conditionalFormatting>
  <conditionalFormatting sqref="Q64 S64 U64 W64 O64">
    <cfRule type="expression" dxfId="2109" priority="7456" stopIfTrue="1">
      <formula>O64=""</formula>
    </cfRule>
    <cfRule type="expression" dxfId="2108" priority="7457" stopIfTrue="1">
      <formula>O64&lt;=0</formula>
    </cfRule>
    <cfRule type="expression" dxfId="2107" priority="7458" stopIfTrue="1">
      <formula>O64&lt;1</formula>
    </cfRule>
    <cfRule type="expression" dxfId="2106" priority="7459">
      <formula>O64&gt;=1</formula>
    </cfRule>
  </conditionalFormatting>
  <conditionalFormatting sqref="P64 T64 V64 R64">
    <cfRule type="expression" dxfId="2105" priority="7453" stopIfTrue="1">
      <formula>Q64=""</formula>
    </cfRule>
    <cfRule type="expression" dxfId="2104" priority="7454" stopIfTrue="1">
      <formula>AND(Q64&lt;&gt;"",P64&lt;1)</formula>
    </cfRule>
    <cfRule type="expression" dxfId="2103" priority="7455">
      <formula>AND(Q64&lt;&gt;"",P64&gt;=1)</formula>
    </cfRule>
  </conditionalFormatting>
  <conditionalFormatting sqref="O57">
    <cfRule type="expression" dxfId="2102" priority="7443" stopIfTrue="1">
      <formula>O57=""</formula>
    </cfRule>
    <cfRule type="expression" dxfId="2101" priority="7444" stopIfTrue="1">
      <formula>O57&lt;=0</formula>
    </cfRule>
    <cfRule type="expression" dxfId="2100" priority="7445" stopIfTrue="1">
      <formula>O57&lt;1</formula>
    </cfRule>
    <cfRule type="expression" dxfId="2099" priority="7446">
      <formula>O57&gt;=1</formula>
    </cfRule>
  </conditionalFormatting>
  <conditionalFormatting sqref="W31 U31 S31 Q31">
    <cfRule type="expression" dxfId="2098" priority="7430" stopIfTrue="1">
      <formula>Q31=""</formula>
    </cfRule>
    <cfRule type="expression" dxfId="2097" priority="7431" stopIfTrue="1">
      <formula>Q31&lt;=0</formula>
    </cfRule>
    <cfRule type="expression" dxfId="2096" priority="7432" stopIfTrue="1">
      <formula>Q31&lt;1</formula>
    </cfRule>
    <cfRule type="expression" dxfId="2095" priority="7433">
      <formula>Q31&gt;=1</formula>
    </cfRule>
  </conditionalFormatting>
  <conditionalFormatting sqref="R31 V31 T31 P31">
    <cfRule type="expression" dxfId="2094" priority="7427" stopIfTrue="1">
      <formula>Q31=""</formula>
    </cfRule>
    <cfRule type="expression" dxfId="2093" priority="7428" stopIfTrue="1">
      <formula>AND(Q31&lt;&gt;"",P31&lt;1)</formula>
    </cfRule>
    <cfRule type="expression" dxfId="2092" priority="7429">
      <formula>AND(Q31&lt;&gt;"",P31&gt;=1)</formula>
    </cfRule>
  </conditionalFormatting>
  <conditionalFormatting sqref="L31 O31">
    <cfRule type="expression" dxfId="2091" priority="7423" stopIfTrue="1">
      <formula>L31=""</formula>
    </cfRule>
    <cfRule type="expression" dxfId="2090" priority="7424" stopIfTrue="1">
      <formula>L31&lt;=0</formula>
    </cfRule>
    <cfRule type="expression" dxfId="2089" priority="7425" stopIfTrue="1">
      <formula>L31&lt;1</formula>
    </cfRule>
    <cfRule type="expression" dxfId="2088" priority="7426">
      <formula>L31&gt;=1</formula>
    </cfRule>
  </conditionalFormatting>
  <conditionalFormatting sqref="P106 T106 V106 R106">
    <cfRule type="expression" dxfId="2087" priority="7103" stopIfTrue="1">
      <formula>Q106=""</formula>
    </cfRule>
    <cfRule type="expression" dxfId="2086" priority="7104" stopIfTrue="1">
      <formula>AND(Q106&lt;&gt;"",P106&lt;1)</formula>
    </cfRule>
    <cfRule type="expression" dxfId="2085" priority="7105">
      <formula>AND(Q106&lt;&gt;"",P106&gt;=1)</formula>
    </cfRule>
  </conditionalFormatting>
  <conditionalFormatting sqref="W39 U39 S39 Q39">
    <cfRule type="expression" dxfId="2084" priority="7410" stopIfTrue="1">
      <formula>Q39=""</formula>
    </cfRule>
    <cfRule type="expression" dxfId="2083" priority="7411" stopIfTrue="1">
      <formula>Q39&lt;=0</formula>
    </cfRule>
    <cfRule type="expression" dxfId="2082" priority="7412" stopIfTrue="1">
      <formula>Q39&lt;1</formula>
    </cfRule>
    <cfRule type="expression" dxfId="2081" priority="7413">
      <formula>Q39&gt;=1</formula>
    </cfRule>
  </conditionalFormatting>
  <conditionalFormatting sqref="R39 V39 T39 P39">
    <cfRule type="expression" dxfId="2080" priority="7407" stopIfTrue="1">
      <formula>Q39=""</formula>
    </cfRule>
    <cfRule type="expression" dxfId="2079" priority="7408" stopIfTrue="1">
      <formula>AND(Q39&lt;&gt;"",P39&lt;1)</formula>
    </cfRule>
    <cfRule type="expression" dxfId="2078" priority="7409">
      <formula>AND(Q39&lt;&gt;"",P39&gt;=1)</formula>
    </cfRule>
  </conditionalFormatting>
  <conditionalFormatting sqref="L39 O39">
    <cfRule type="expression" dxfId="2077" priority="7403" stopIfTrue="1">
      <formula>L39=""</formula>
    </cfRule>
    <cfRule type="expression" dxfId="2076" priority="7404" stopIfTrue="1">
      <formula>L39&lt;=0</formula>
    </cfRule>
    <cfRule type="expression" dxfId="2075" priority="7405" stopIfTrue="1">
      <formula>L39&lt;1</formula>
    </cfRule>
    <cfRule type="expression" dxfId="2074" priority="7406">
      <formula>L39&gt;=1</formula>
    </cfRule>
  </conditionalFormatting>
  <conditionalFormatting sqref="W30 U30 S30 Q30">
    <cfRule type="expression" dxfId="2073" priority="7390" stopIfTrue="1">
      <formula>Q30=""</formula>
    </cfRule>
    <cfRule type="expression" dxfId="2072" priority="7391" stopIfTrue="1">
      <formula>Q30&lt;=0</formula>
    </cfRule>
    <cfRule type="expression" dxfId="2071" priority="7392" stopIfTrue="1">
      <formula>Q30&lt;1</formula>
    </cfRule>
    <cfRule type="expression" dxfId="2070" priority="7393">
      <formula>Q30&gt;=1</formula>
    </cfRule>
  </conditionalFormatting>
  <conditionalFormatting sqref="R30 V30 T30 P30">
    <cfRule type="expression" dxfId="2069" priority="7387" stopIfTrue="1">
      <formula>Q30=""</formula>
    </cfRule>
    <cfRule type="expression" dxfId="2068" priority="7388" stopIfTrue="1">
      <formula>AND(Q30&lt;&gt;"",P30&lt;1)</formula>
    </cfRule>
    <cfRule type="expression" dxfId="2067" priority="7389">
      <formula>AND(Q30&lt;&gt;"",P30&gt;=1)</formula>
    </cfRule>
  </conditionalFormatting>
  <conditionalFormatting sqref="O30">
    <cfRule type="expression" dxfId="2066" priority="7383" stopIfTrue="1">
      <formula>O30=""</formula>
    </cfRule>
    <cfRule type="expression" dxfId="2065" priority="7384" stopIfTrue="1">
      <formula>O30&lt;=0</formula>
    </cfRule>
    <cfRule type="expression" dxfId="2064" priority="7385" stopIfTrue="1">
      <formula>O30&lt;1</formula>
    </cfRule>
    <cfRule type="expression" dxfId="2063" priority="7386">
      <formula>O30&gt;=1</formula>
    </cfRule>
  </conditionalFormatting>
  <conditionalFormatting sqref="P43 T43 V43 R43">
    <cfRule type="expression" dxfId="2062" priority="7371" stopIfTrue="1">
      <formula>Q43=""</formula>
    </cfRule>
    <cfRule type="expression" dxfId="2061" priority="7372" stopIfTrue="1">
      <formula>AND(Q43&lt;&gt;"",P43&lt;1)</formula>
    </cfRule>
    <cfRule type="expression" dxfId="2060" priority="7373">
      <formula>AND(Q43&lt;&gt;"",P43&gt;=1)</formula>
    </cfRule>
  </conditionalFormatting>
  <conditionalFormatting sqref="Q41 S41 U41 W41">
    <cfRule type="expression" dxfId="2059" priority="7367" stopIfTrue="1">
      <formula>Q41=""</formula>
    </cfRule>
    <cfRule type="expression" dxfId="2058" priority="7368" stopIfTrue="1">
      <formula>Q41&lt;=0</formula>
    </cfRule>
    <cfRule type="expression" dxfId="2057" priority="7369" stopIfTrue="1">
      <formula>Q41&lt;1</formula>
    </cfRule>
    <cfRule type="expression" dxfId="2056" priority="7370">
      <formula>Q41&gt;=1</formula>
    </cfRule>
  </conditionalFormatting>
  <conditionalFormatting sqref="P41 T41 V41 R41">
    <cfRule type="expression" dxfId="2055" priority="7364" stopIfTrue="1">
      <formula>Q41=""</formula>
    </cfRule>
    <cfRule type="expression" dxfId="2054" priority="7365" stopIfTrue="1">
      <formula>AND(Q41&lt;&gt;"",P41&lt;1)</formula>
    </cfRule>
    <cfRule type="expression" dxfId="2053" priority="7366">
      <formula>AND(Q41&lt;&gt;"",P41&gt;=1)</formula>
    </cfRule>
  </conditionalFormatting>
  <conditionalFormatting sqref="Q40 S40 U40 W40">
    <cfRule type="expression" dxfId="2052" priority="7354" stopIfTrue="1">
      <formula>Q40=""</formula>
    </cfRule>
    <cfRule type="expression" dxfId="2051" priority="7355" stopIfTrue="1">
      <formula>Q40&lt;=0</formula>
    </cfRule>
    <cfRule type="expression" dxfId="2050" priority="7356" stopIfTrue="1">
      <formula>Q40&lt;1</formula>
    </cfRule>
    <cfRule type="expression" dxfId="2049" priority="7357">
      <formula>Q40&gt;=1</formula>
    </cfRule>
  </conditionalFormatting>
  <conditionalFormatting sqref="P40 T40 V40 R40">
    <cfRule type="expression" dxfId="2048" priority="7351" stopIfTrue="1">
      <formula>Q40=""</formula>
    </cfRule>
    <cfRule type="expression" dxfId="2047" priority="7352" stopIfTrue="1">
      <formula>AND(Q40&lt;&gt;"",P40&lt;1)</formula>
    </cfRule>
    <cfRule type="expression" dxfId="2046" priority="7353">
      <formula>AND(Q40&lt;&gt;"",P40&gt;=1)</formula>
    </cfRule>
  </conditionalFormatting>
  <conditionalFormatting sqref="Q43 S43 U43 W43">
    <cfRule type="expression" dxfId="2045" priority="7341" stopIfTrue="1">
      <formula>Q43=""</formula>
    </cfRule>
    <cfRule type="expression" dxfId="2044" priority="7342" stopIfTrue="1">
      <formula>Q43&lt;=0</formula>
    </cfRule>
    <cfRule type="expression" dxfId="2043" priority="7343" stopIfTrue="1">
      <formula>Q43&lt;1</formula>
    </cfRule>
    <cfRule type="expression" dxfId="2042" priority="7344">
      <formula>Q43&gt;=1</formula>
    </cfRule>
  </conditionalFormatting>
  <conditionalFormatting sqref="Q42 S42 U42 W42">
    <cfRule type="expression" dxfId="2041" priority="7337" stopIfTrue="1">
      <formula>Q42=""</formula>
    </cfRule>
    <cfRule type="expression" dxfId="2040" priority="7338" stopIfTrue="1">
      <formula>Q42&lt;=0</formula>
    </cfRule>
    <cfRule type="expression" dxfId="2039" priority="7339" stopIfTrue="1">
      <formula>Q42&lt;1</formula>
    </cfRule>
    <cfRule type="expression" dxfId="2038" priority="7340">
      <formula>Q42&gt;=1</formula>
    </cfRule>
  </conditionalFormatting>
  <conditionalFormatting sqref="P42 T42 V42 R42">
    <cfRule type="expression" dxfId="2037" priority="7334" stopIfTrue="1">
      <formula>Q42=""</formula>
    </cfRule>
    <cfRule type="expression" dxfId="2036" priority="7335" stopIfTrue="1">
      <formula>AND(Q42&lt;&gt;"",P42&lt;1)</formula>
    </cfRule>
    <cfRule type="expression" dxfId="2035" priority="7336">
      <formula>AND(Q42&lt;&gt;"",P42&gt;=1)</formula>
    </cfRule>
  </conditionalFormatting>
  <conditionalFormatting sqref="P45 T45 V45 R45">
    <cfRule type="expression" dxfId="2034" priority="7325" stopIfTrue="1">
      <formula>Q45=""</formula>
    </cfRule>
    <cfRule type="expression" dxfId="2033" priority="7326" stopIfTrue="1">
      <formula>AND(Q45&lt;&gt;"",P45&lt;1)</formula>
    </cfRule>
    <cfRule type="expression" dxfId="2032" priority="7327">
      <formula>AND(Q45&lt;&gt;"",P45&gt;=1)</formula>
    </cfRule>
  </conditionalFormatting>
  <conditionalFormatting sqref="Q106 S106 U106 W106">
    <cfRule type="expression" dxfId="2031" priority="7099" stopIfTrue="1">
      <formula>Q106=""</formula>
    </cfRule>
    <cfRule type="expression" dxfId="2030" priority="7100" stopIfTrue="1">
      <formula>Q106&lt;=0</formula>
    </cfRule>
    <cfRule type="expression" dxfId="2029" priority="7101" stopIfTrue="1">
      <formula>Q106&lt;1</formula>
    </cfRule>
    <cfRule type="expression" dxfId="2028" priority="7102">
      <formula>Q106&gt;=1</formula>
    </cfRule>
  </conditionalFormatting>
  <conditionalFormatting sqref="Q44 S44 U44 W44">
    <cfRule type="expression" dxfId="2027" priority="7317" stopIfTrue="1">
      <formula>Q44=""</formula>
    </cfRule>
    <cfRule type="expression" dxfId="2026" priority="7318" stopIfTrue="1">
      <formula>Q44&lt;=0</formula>
    </cfRule>
    <cfRule type="expression" dxfId="2025" priority="7319" stopIfTrue="1">
      <formula>Q44&lt;1</formula>
    </cfRule>
    <cfRule type="expression" dxfId="2024" priority="7320">
      <formula>Q44&gt;=1</formula>
    </cfRule>
  </conditionalFormatting>
  <conditionalFormatting sqref="P44 T44 V44 R44">
    <cfRule type="expression" dxfId="2023" priority="7314" stopIfTrue="1">
      <formula>Q44=""</formula>
    </cfRule>
    <cfRule type="expression" dxfId="2022" priority="7315" stopIfTrue="1">
      <formula>AND(Q44&lt;&gt;"",P44&lt;1)</formula>
    </cfRule>
    <cfRule type="expression" dxfId="2021" priority="7316">
      <formula>AND(Q44&lt;&gt;"",P44&gt;=1)</formula>
    </cfRule>
  </conditionalFormatting>
  <conditionalFormatting sqref="Q46 S46 U46 W46">
    <cfRule type="expression" dxfId="2020" priority="7304" stopIfTrue="1">
      <formula>Q46=""</formula>
    </cfRule>
    <cfRule type="expression" dxfId="2019" priority="7305" stopIfTrue="1">
      <formula>Q46&lt;=0</formula>
    </cfRule>
    <cfRule type="expression" dxfId="2018" priority="7306" stopIfTrue="1">
      <formula>Q46&lt;1</formula>
    </cfRule>
    <cfRule type="expression" dxfId="2017" priority="7307">
      <formula>Q46&gt;=1</formula>
    </cfRule>
  </conditionalFormatting>
  <conditionalFormatting sqref="P46 T46 V46 R46">
    <cfRule type="expression" dxfId="2016" priority="7301" stopIfTrue="1">
      <formula>Q46=""</formula>
    </cfRule>
    <cfRule type="expression" dxfId="2015" priority="7302" stopIfTrue="1">
      <formula>AND(Q46&lt;&gt;"",P46&lt;1)</formula>
    </cfRule>
    <cfRule type="expression" dxfId="2014" priority="7303">
      <formula>AND(Q46&lt;&gt;"",P46&gt;=1)</formula>
    </cfRule>
  </conditionalFormatting>
  <conditionalFormatting sqref="Q66 S66 U66 W66">
    <cfRule type="expression" dxfId="2013" priority="7291" stopIfTrue="1">
      <formula>Q66=""</formula>
    </cfRule>
    <cfRule type="expression" dxfId="2012" priority="7292" stopIfTrue="1">
      <formula>Q66&lt;=0</formula>
    </cfRule>
    <cfRule type="expression" dxfId="2011" priority="7293" stopIfTrue="1">
      <formula>Q66&lt;1</formula>
    </cfRule>
    <cfRule type="expression" dxfId="2010" priority="7294">
      <formula>Q66&gt;=1</formula>
    </cfRule>
  </conditionalFormatting>
  <conditionalFormatting sqref="P66 T66 V66 R66 P70 T70 V70 R70">
    <cfRule type="expression" dxfId="2009" priority="7288" stopIfTrue="1">
      <formula>Q66=""</formula>
    </cfRule>
    <cfRule type="expression" dxfId="2008" priority="7289" stopIfTrue="1">
      <formula>AND(Q66&lt;&gt;"",P66&lt;1)</formula>
    </cfRule>
    <cfRule type="expression" dxfId="2007" priority="7290">
      <formula>AND(Q66&lt;&gt;"",P66&gt;=1)</formula>
    </cfRule>
  </conditionalFormatting>
  <conditionalFormatting sqref="Q68 S68 U68 W68 O68">
    <cfRule type="expression" dxfId="2006" priority="7284" stopIfTrue="1">
      <formula>O68=""</formula>
    </cfRule>
    <cfRule type="expression" dxfId="2005" priority="7285" stopIfTrue="1">
      <formula>O68&lt;=0</formula>
    </cfRule>
    <cfRule type="expression" dxfId="2004" priority="7286" stopIfTrue="1">
      <formula>O68&lt;1</formula>
    </cfRule>
    <cfRule type="expression" dxfId="2003" priority="7287">
      <formula>O68&gt;=1</formula>
    </cfRule>
  </conditionalFormatting>
  <conditionalFormatting sqref="P68 T68 V68 R68">
    <cfRule type="expression" dxfId="2002" priority="7281" stopIfTrue="1">
      <formula>Q68=""</formula>
    </cfRule>
    <cfRule type="expression" dxfId="2001" priority="7282" stopIfTrue="1">
      <formula>AND(Q68&lt;&gt;"",P68&lt;1)</formula>
    </cfRule>
    <cfRule type="expression" dxfId="2000" priority="7283">
      <formula>AND(Q68&lt;&gt;"",P68&gt;=1)</formula>
    </cfRule>
  </conditionalFormatting>
  <conditionalFormatting sqref="Q67 S67 U67 W67">
    <cfRule type="expression" dxfId="1999" priority="7271" stopIfTrue="1">
      <formula>Q67=""</formula>
    </cfRule>
    <cfRule type="expression" dxfId="1998" priority="7272" stopIfTrue="1">
      <formula>Q67&lt;=0</formula>
    </cfRule>
    <cfRule type="expression" dxfId="1997" priority="7273" stopIfTrue="1">
      <formula>Q67&lt;1</formula>
    </cfRule>
    <cfRule type="expression" dxfId="1996" priority="7274">
      <formula>Q67&gt;=1</formula>
    </cfRule>
  </conditionalFormatting>
  <conditionalFormatting sqref="P67 T67 V67 R67">
    <cfRule type="expression" dxfId="1995" priority="7268" stopIfTrue="1">
      <formula>Q67=""</formula>
    </cfRule>
    <cfRule type="expression" dxfId="1994" priority="7269" stopIfTrue="1">
      <formula>AND(Q67&lt;&gt;"",P67&lt;1)</formula>
    </cfRule>
    <cfRule type="expression" dxfId="1993" priority="7270">
      <formula>AND(Q67&lt;&gt;"",P67&gt;=1)</formula>
    </cfRule>
  </conditionalFormatting>
  <conditionalFormatting sqref="Q70 S70 U70 W70 O70">
    <cfRule type="expression" dxfId="1992" priority="7258" stopIfTrue="1">
      <formula>O70=""</formula>
    </cfRule>
    <cfRule type="expression" dxfId="1991" priority="7259" stopIfTrue="1">
      <formula>O70&lt;=0</formula>
    </cfRule>
    <cfRule type="expression" dxfId="1990" priority="7260" stopIfTrue="1">
      <formula>O70&lt;1</formula>
    </cfRule>
    <cfRule type="expression" dxfId="1989" priority="7261">
      <formula>O70&gt;=1</formula>
    </cfRule>
  </conditionalFormatting>
  <conditionalFormatting sqref="Q69 S69 U69 W69 O69">
    <cfRule type="expression" dxfId="1988" priority="7254" stopIfTrue="1">
      <formula>O69=""</formula>
    </cfRule>
    <cfRule type="expression" dxfId="1987" priority="7255" stopIfTrue="1">
      <formula>O69&lt;=0</formula>
    </cfRule>
    <cfRule type="expression" dxfId="1986" priority="7256" stopIfTrue="1">
      <formula>O69&lt;1</formula>
    </cfRule>
    <cfRule type="expression" dxfId="1985" priority="7257">
      <formula>O69&gt;=1</formula>
    </cfRule>
  </conditionalFormatting>
  <conditionalFormatting sqref="P69 T69 V69 R69">
    <cfRule type="expression" dxfId="1984" priority="7251" stopIfTrue="1">
      <formula>Q69=""</formula>
    </cfRule>
    <cfRule type="expression" dxfId="1983" priority="7252" stopIfTrue="1">
      <formula>AND(Q69&lt;&gt;"",P69&lt;1)</formula>
    </cfRule>
    <cfRule type="expression" dxfId="1982" priority="7253">
      <formula>AND(Q69&lt;&gt;"",P69&gt;=1)</formula>
    </cfRule>
  </conditionalFormatting>
  <conditionalFormatting sqref="P72 T72 V72 R72">
    <cfRule type="expression" dxfId="1981" priority="7242" stopIfTrue="1">
      <formula>Q72=""</formula>
    </cfRule>
    <cfRule type="expression" dxfId="1980" priority="7243" stopIfTrue="1">
      <formula>AND(Q72&lt;&gt;"",P72&lt;1)</formula>
    </cfRule>
    <cfRule type="expression" dxfId="1979" priority="7244">
      <formula>AND(Q72&lt;&gt;"",P72&gt;=1)</formula>
    </cfRule>
  </conditionalFormatting>
  <conditionalFormatting sqref="Q72 S72 U72 W72 O72">
    <cfRule type="expression" dxfId="1978" priority="7238" stopIfTrue="1">
      <formula>O72=""</formula>
    </cfRule>
    <cfRule type="expression" dxfId="1977" priority="7239" stopIfTrue="1">
      <formula>O72&lt;=0</formula>
    </cfRule>
    <cfRule type="expression" dxfId="1976" priority="7240" stopIfTrue="1">
      <formula>O72&lt;1</formula>
    </cfRule>
    <cfRule type="expression" dxfId="1975" priority="7241">
      <formula>O72&gt;=1</formula>
    </cfRule>
  </conditionalFormatting>
  <conditionalFormatting sqref="Q71 S71 U71 W71 O71">
    <cfRule type="expression" dxfId="1974" priority="7234" stopIfTrue="1">
      <formula>O71=""</formula>
    </cfRule>
    <cfRule type="expression" dxfId="1973" priority="7235" stopIfTrue="1">
      <formula>O71&lt;=0</formula>
    </cfRule>
    <cfRule type="expression" dxfId="1972" priority="7236" stopIfTrue="1">
      <formula>O71&lt;1</formula>
    </cfRule>
    <cfRule type="expression" dxfId="1971" priority="7237">
      <formula>O71&gt;=1</formula>
    </cfRule>
  </conditionalFormatting>
  <conditionalFormatting sqref="P71 T71 V71 R71">
    <cfRule type="expression" dxfId="1970" priority="7231" stopIfTrue="1">
      <formula>Q71=""</formula>
    </cfRule>
    <cfRule type="expression" dxfId="1969" priority="7232" stopIfTrue="1">
      <formula>AND(Q71&lt;&gt;"",P71&lt;1)</formula>
    </cfRule>
    <cfRule type="expression" dxfId="1968" priority="7233">
      <formula>AND(Q71&lt;&gt;"",P71&gt;=1)</formula>
    </cfRule>
  </conditionalFormatting>
  <conditionalFormatting sqref="Q73 S73 U73 W73 O73">
    <cfRule type="expression" dxfId="1967" priority="7221" stopIfTrue="1">
      <formula>O73=""</formula>
    </cfRule>
    <cfRule type="expression" dxfId="1966" priority="7222" stopIfTrue="1">
      <formula>O73&lt;=0</formula>
    </cfRule>
    <cfRule type="expression" dxfId="1965" priority="7223" stopIfTrue="1">
      <formula>O73&lt;1</formula>
    </cfRule>
    <cfRule type="expression" dxfId="1964" priority="7224">
      <formula>O73&gt;=1</formula>
    </cfRule>
  </conditionalFormatting>
  <conditionalFormatting sqref="P73 T73 V73 R73">
    <cfRule type="expression" dxfId="1963" priority="7218" stopIfTrue="1">
      <formula>Q73=""</formula>
    </cfRule>
    <cfRule type="expression" dxfId="1962" priority="7219" stopIfTrue="1">
      <formula>AND(Q73&lt;&gt;"",P73&lt;1)</formula>
    </cfRule>
    <cfRule type="expression" dxfId="1961" priority="7220">
      <formula>AND(Q73&lt;&gt;"",P73&gt;=1)</formula>
    </cfRule>
  </conditionalFormatting>
  <conditionalFormatting sqref="O66">
    <cfRule type="expression" dxfId="1960" priority="7208" stopIfTrue="1">
      <formula>O66=""</formula>
    </cfRule>
    <cfRule type="expression" dxfId="1959" priority="7209" stopIfTrue="1">
      <formula>O66&lt;=0</formula>
    </cfRule>
    <cfRule type="expression" dxfId="1958" priority="7210" stopIfTrue="1">
      <formula>O66&lt;1</formula>
    </cfRule>
    <cfRule type="expression" dxfId="1957" priority="7211">
      <formula>O66&gt;=1</formula>
    </cfRule>
  </conditionalFormatting>
  <conditionalFormatting sqref="Q76:Q77 S76:S77 U76:U77 W76:W77">
    <cfRule type="expression" dxfId="1956" priority="7195" stopIfTrue="1">
      <formula>Q76=""</formula>
    </cfRule>
    <cfRule type="expression" dxfId="1955" priority="7196" stopIfTrue="1">
      <formula>Q76&lt;=0</formula>
    </cfRule>
    <cfRule type="expression" dxfId="1954" priority="7197" stopIfTrue="1">
      <formula>Q76&lt;1</formula>
    </cfRule>
    <cfRule type="expression" dxfId="1953" priority="7198">
      <formula>Q76&gt;=1</formula>
    </cfRule>
  </conditionalFormatting>
  <conditionalFormatting sqref="P76:P77 T76:T77 V76:V77 R76:R77">
    <cfRule type="expression" dxfId="1952" priority="7192" stopIfTrue="1">
      <formula>Q76=""</formula>
    </cfRule>
    <cfRule type="expression" dxfId="1951" priority="7193" stopIfTrue="1">
      <formula>AND(Q76&lt;&gt;"",P76&lt;1)</formula>
    </cfRule>
    <cfRule type="expression" dxfId="1950" priority="7194">
      <formula>AND(Q76&lt;&gt;"",P76&gt;=1)</formula>
    </cfRule>
  </conditionalFormatting>
  <conditionalFormatting sqref="O76">
    <cfRule type="expression" dxfId="1949" priority="7188" stopIfTrue="1">
      <formula>O76=""</formula>
    </cfRule>
    <cfRule type="expression" dxfId="1948" priority="7189" stopIfTrue="1">
      <formula>O76&lt;=0</formula>
    </cfRule>
    <cfRule type="expression" dxfId="1947" priority="7190" stopIfTrue="1">
      <formula>O76&lt;1</formula>
    </cfRule>
    <cfRule type="expression" dxfId="1946" priority="7191">
      <formula>O76&gt;=1</formula>
    </cfRule>
  </conditionalFormatting>
  <conditionalFormatting sqref="R120 V120 T120 P120">
    <cfRule type="expression" dxfId="1945" priority="6957" stopIfTrue="1">
      <formula>Q120=""</formula>
    </cfRule>
    <cfRule type="expression" dxfId="1944" priority="6958" stopIfTrue="1">
      <formula>AND(Q120&lt;&gt;"",P120&lt;1)</formula>
    </cfRule>
    <cfRule type="expression" dxfId="1943" priority="6959">
      <formula>AND(Q120&lt;&gt;"",P120&gt;=1)</formula>
    </cfRule>
  </conditionalFormatting>
  <conditionalFormatting sqref="O77">
    <cfRule type="expression" dxfId="1942" priority="7156" stopIfTrue="1">
      <formula>O77=""</formula>
    </cfRule>
    <cfRule type="expression" dxfId="1941" priority="7157" stopIfTrue="1">
      <formula>O77&lt;=0</formula>
    </cfRule>
    <cfRule type="expression" dxfId="1940" priority="7158" stopIfTrue="1">
      <formula>O77&lt;1</formula>
    </cfRule>
    <cfRule type="expression" dxfId="1939" priority="7159">
      <formula>O77&gt;=1</formula>
    </cfRule>
  </conditionalFormatting>
  <conditionalFormatting sqref="Q100 S100 U100 W100">
    <cfRule type="expression" dxfId="1938" priority="7152" stopIfTrue="1">
      <formula>Q100=""</formula>
    </cfRule>
    <cfRule type="expression" dxfId="1937" priority="7153" stopIfTrue="1">
      <formula>Q100&lt;=0</formula>
    </cfRule>
    <cfRule type="expression" dxfId="1936" priority="7154" stopIfTrue="1">
      <formula>Q100&lt;1</formula>
    </cfRule>
    <cfRule type="expression" dxfId="1935" priority="7155">
      <formula>Q100&gt;=1</formula>
    </cfRule>
  </conditionalFormatting>
  <conditionalFormatting sqref="P100 T100 V100 R100 P104 T104 V104 R104">
    <cfRule type="expression" dxfId="1934" priority="7149" stopIfTrue="1">
      <formula>Q100=""</formula>
    </cfRule>
    <cfRule type="expression" dxfId="1933" priority="7150" stopIfTrue="1">
      <formula>AND(Q100&lt;&gt;"",P100&lt;1)</formula>
    </cfRule>
    <cfRule type="expression" dxfId="1932" priority="7151">
      <formula>AND(Q100&lt;&gt;"",P100&gt;=1)</formula>
    </cfRule>
  </conditionalFormatting>
  <conditionalFormatting sqref="Q102 S102 U102 W102 O102">
    <cfRule type="expression" dxfId="1931" priority="7145" stopIfTrue="1">
      <formula>O102=""</formula>
    </cfRule>
    <cfRule type="expression" dxfId="1930" priority="7146" stopIfTrue="1">
      <formula>O102&lt;=0</formula>
    </cfRule>
    <cfRule type="expression" dxfId="1929" priority="7147" stopIfTrue="1">
      <formula>O102&lt;1</formula>
    </cfRule>
    <cfRule type="expression" dxfId="1928" priority="7148">
      <formula>O102&gt;=1</formula>
    </cfRule>
  </conditionalFormatting>
  <conditionalFormatting sqref="P102 T102 V102 R102">
    <cfRule type="expression" dxfId="1927" priority="7142" stopIfTrue="1">
      <formula>Q102=""</formula>
    </cfRule>
    <cfRule type="expression" dxfId="1926" priority="7143" stopIfTrue="1">
      <formula>AND(Q102&lt;&gt;"",P102&lt;1)</formula>
    </cfRule>
    <cfRule type="expression" dxfId="1925" priority="7144">
      <formula>AND(Q102&lt;&gt;"",P102&gt;=1)</formula>
    </cfRule>
  </conditionalFormatting>
  <conditionalFormatting sqref="Q101 S101 U101 W101 O101">
    <cfRule type="expression" dxfId="1924" priority="7132" stopIfTrue="1">
      <formula>O101=""</formula>
    </cfRule>
    <cfRule type="expression" dxfId="1923" priority="7133" stopIfTrue="1">
      <formula>O101&lt;=0</formula>
    </cfRule>
    <cfRule type="expression" dxfId="1922" priority="7134" stopIfTrue="1">
      <formula>O101&lt;1</formula>
    </cfRule>
    <cfRule type="expression" dxfId="1921" priority="7135">
      <formula>O101&gt;=1</formula>
    </cfRule>
  </conditionalFormatting>
  <conditionalFormatting sqref="P101 T101 V101 R101">
    <cfRule type="expression" dxfId="1920" priority="7129" stopIfTrue="1">
      <formula>Q101=""</formula>
    </cfRule>
    <cfRule type="expression" dxfId="1919" priority="7130" stopIfTrue="1">
      <formula>AND(Q101&lt;&gt;"",P101&lt;1)</formula>
    </cfRule>
    <cfRule type="expression" dxfId="1918" priority="7131">
      <formula>AND(Q101&lt;&gt;"",P101&gt;=1)</formula>
    </cfRule>
  </conditionalFormatting>
  <conditionalFormatting sqref="Q104 S104 U104 W104 O104">
    <cfRule type="expression" dxfId="1917" priority="7119" stopIfTrue="1">
      <formula>O104=""</formula>
    </cfRule>
    <cfRule type="expression" dxfId="1916" priority="7120" stopIfTrue="1">
      <formula>O104&lt;=0</formula>
    </cfRule>
    <cfRule type="expression" dxfId="1915" priority="7121" stopIfTrue="1">
      <formula>O104&lt;1</formula>
    </cfRule>
    <cfRule type="expression" dxfId="1914" priority="7122">
      <formula>O104&gt;=1</formula>
    </cfRule>
  </conditionalFormatting>
  <conditionalFormatting sqref="Q103 S103 U103 W103">
    <cfRule type="expression" dxfId="1913" priority="7115" stopIfTrue="1">
      <formula>Q103=""</formula>
    </cfRule>
    <cfRule type="expression" dxfId="1912" priority="7116" stopIfTrue="1">
      <formula>Q103&lt;=0</formula>
    </cfRule>
    <cfRule type="expression" dxfId="1911" priority="7117" stopIfTrue="1">
      <formula>Q103&lt;1</formula>
    </cfRule>
    <cfRule type="expression" dxfId="1910" priority="7118">
      <formula>Q103&gt;=1</formula>
    </cfRule>
  </conditionalFormatting>
  <conditionalFormatting sqref="P103 T103 V103 R103">
    <cfRule type="expression" dxfId="1909" priority="7112" stopIfTrue="1">
      <formula>Q103=""</formula>
    </cfRule>
    <cfRule type="expression" dxfId="1908" priority="7113" stopIfTrue="1">
      <formula>AND(Q103&lt;&gt;"",P103&lt;1)</formula>
    </cfRule>
    <cfRule type="expression" dxfId="1907" priority="7114">
      <formula>AND(Q103&lt;&gt;"",P103&gt;=1)</formula>
    </cfRule>
  </conditionalFormatting>
  <conditionalFormatting sqref="P134 T134 V134 R134">
    <cfRule type="expression" dxfId="1906" priority="6794" stopIfTrue="1">
      <formula>Q134=""</formula>
    </cfRule>
    <cfRule type="expression" dxfId="1905" priority="6795" stopIfTrue="1">
      <formula>AND(Q134&lt;&gt;"",P134&lt;1)</formula>
    </cfRule>
    <cfRule type="expression" dxfId="1904" priority="6796">
      <formula>AND(Q134&lt;&gt;"",P134&gt;=1)</formula>
    </cfRule>
  </conditionalFormatting>
  <conditionalFormatting sqref="Q115 S115 U115 W115">
    <cfRule type="expression" dxfId="1903" priority="7003" stopIfTrue="1">
      <formula>Q115=""</formula>
    </cfRule>
    <cfRule type="expression" dxfId="1902" priority="7004" stopIfTrue="1">
      <formula>Q115&lt;=0</formula>
    </cfRule>
    <cfRule type="expression" dxfId="1901" priority="7005" stopIfTrue="1">
      <formula>Q115&lt;1</formula>
    </cfRule>
    <cfRule type="expression" dxfId="1900" priority="7006">
      <formula>Q115&gt;=1</formula>
    </cfRule>
  </conditionalFormatting>
  <conditionalFormatting sqref="Q105 S105 U105 W105">
    <cfRule type="expression" dxfId="1899" priority="7095" stopIfTrue="1">
      <formula>Q105=""</formula>
    </cfRule>
    <cfRule type="expression" dxfId="1898" priority="7096" stopIfTrue="1">
      <formula>Q105&lt;=0</formula>
    </cfRule>
    <cfRule type="expression" dxfId="1897" priority="7097" stopIfTrue="1">
      <formula>Q105&lt;1</formula>
    </cfRule>
    <cfRule type="expression" dxfId="1896" priority="7098">
      <formula>Q105&gt;=1</formula>
    </cfRule>
  </conditionalFormatting>
  <conditionalFormatting sqref="P105 T105 V105 R105">
    <cfRule type="expression" dxfId="1895" priority="7092" stopIfTrue="1">
      <formula>Q105=""</formula>
    </cfRule>
    <cfRule type="expression" dxfId="1894" priority="7093" stopIfTrue="1">
      <formula>AND(Q105&lt;&gt;"",P105&lt;1)</formula>
    </cfRule>
    <cfRule type="expression" dxfId="1893" priority="7094">
      <formula>AND(Q105&lt;&gt;"",P105&gt;=1)</formula>
    </cfRule>
  </conditionalFormatting>
  <conditionalFormatting sqref="Q107 S107 U107 W107">
    <cfRule type="expression" dxfId="1892" priority="7082" stopIfTrue="1">
      <formula>Q107=""</formula>
    </cfRule>
    <cfRule type="expression" dxfId="1891" priority="7083" stopIfTrue="1">
      <formula>Q107&lt;=0</formula>
    </cfRule>
    <cfRule type="expression" dxfId="1890" priority="7084" stopIfTrue="1">
      <formula>Q107&lt;1</formula>
    </cfRule>
    <cfRule type="expression" dxfId="1889" priority="7085">
      <formula>Q107&gt;=1</formula>
    </cfRule>
  </conditionalFormatting>
  <conditionalFormatting sqref="P107 T107 V107 R107">
    <cfRule type="expression" dxfId="1888" priority="7079" stopIfTrue="1">
      <formula>Q107=""</formula>
    </cfRule>
    <cfRule type="expression" dxfId="1887" priority="7080" stopIfTrue="1">
      <formula>AND(Q107&lt;&gt;"",P107&lt;1)</formula>
    </cfRule>
    <cfRule type="expression" dxfId="1886" priority="7081">
      <formula>AND(Q107&lt;&gt;"",P107&gt;=1)</formula>
    </cfRule>
  </conditionalFormatting>
  <conditionalFormatting sqref="O100">
    <cfRule type="expression" dxfId="1885" priority="7069" stopIfTrue="1">
      <formula>O100=""</formula>
    </cfRule>
    <cfRule type="expression" dxfId="1884" priority="7070" stopIfTrue="1">
      <formula>O100&lt;=0</formula>
    </cfRule>
    <cfRule type="expression" dxfId="1883" priority="7071" stopIfTrue="1">
      <formula>O100&lt;1</formula>
    </cfRule>
    <cfRule type="expression" dxfId="1882" priority="7072">
      <formula>O100&gt;=1</formula>
    </cfRule>
  </conditionalFormatting>
  <conditionalFormatting sqref="Q109 S109 U109 W109">
    <cfRule type="expression" dxfId="1881" priority="7056" stopIfTrue="1">
      <formula>Q109=""</formula>
    </cfRule>
    <cfRule type="expression" dxfId="1880" priority="7057" stopIfTrue="1">
      <formula>Q109&lt;=0</formula>
    </cfRule>
    <cfRule type="expression" dxfId="1879" priority="7058" stopIfTrue="1">
      <formula>Q109&lt;1</formula>
    </cfRule>
    <cfRule type="expression" dxfId="1878" priority="7059">
      <formula>Q109&gt;=1</formula>
    </cfRule>
  </conditionalFormatting>
  <conditionalFormatting sqref="P109 T109 V109 R109 P113 T113 V113 R113">
    <cfRule type="expression" dxfId="1877" priority="7053" stopIfTrue="1">
      <formula>Q109=""</formula>
    </cfRule>
    <cfRule type="expression" dxfId="1876" priority="7054" stopIfTrue="1">
      <formula>AND(Q109&lt;&gt;"",P109&lt;1)</formula>
    </cfRule>
    <cfRule type="expression" dxfId="1875" priority="7055">
      <formula>AND(Q109&lt;&gt;"",P109&gt;=1)</formula>
    </cfRule>
  </conditionalFormatting>
  <conditionalFormatting sqref="Q111 S111 U111 W111">
    <cfRule type="expression" dxfId="1874" priority="7049" stopIfTrue="1">
      <formula>Q111=""</formula>
    </cfRule>
    <cfRule type="expression" dxfId="1873" priority="7050" stopIfTrue="1">
      <formula>Q111&lt;=0</formula>
    </cfRule>
    <cfRule type="expression" dxfId="1872" priority="7051" stopIfTrue="1">
      <formula>Q111&lt;1</formula>
    </cfRule>
    <cfRule type="expression" dxfId="1871" priority="7052">
      <formula>Q111&gt;=1</formula>
    </cfRule>
  </conditionalFormatting>
  <conditionalFormatting sqref="P111 T111 V111 R111">
    <cfRule type="expression" dxfId="1870" priority="7046" stopIfTrue="1">
      <formula>Q111=""</formula>
    </cfRule>
    <cfRule type="expression" dxfId="1869" priority="7047" stopIfTrue="1">
      <formula>AND(Q111&lt;&gt;"",P111&lt;1)</formula>
    </cfRule>
    <cfRule type="expression" dxfId="1868" priority="7048">
      <formula>AND(Q111&lt;&gt;"",P111&gt;=1)</formula>
    </cfRule>
  </conditionalFormatting>
  <conditionalFormatting sqref="Q110 S110 U110 W110">
    <cfRule type="expression" dxfId="1867" priority="7036" stopIfTrue="1">
      <formula>Q110=""</formula>
    </cfRule>
    <cfRule type="expression" dxfId="1866" priority="7037" stopIfTrue="1">
      <formula>Q110&lt;=0</formula>
    </cfRule>
    <cfRule type="expression" dxfId="1865" priority="7038" stopIfTrue="1">
      <formula>Q110&lt;1</formula>
    </cfRule>
    <cfRule type="expression" dxfId="1864" priority="7039">
      <formula>Q110&gt;=1</formula>
    </cfRule>
  </conditionalFormatting>
  <conditionalFormatting sqref="P110 T110 V110 R110">
    <cfRule type="expression" dxfId="1863" priority="7033" stopIfTrue="1">
      <formula>Q110=""</formula>
    </cfRule>
    <cfRule type="expression" dxfId="1862" priority="7034" stopIfTrue="1">
      <formula>AND(Q110&lt;&gt;"",P110&lt;1)</formula>
    </cfRule>
    <cfRule type="expression" dxfId="1861" priority="7035">
      <formula>AND(Q110&lt;&gt;"",P110&gt;=1)</formula>
    </cfRule>
  </conditionalFormatting>
  <conditionalFormatting sqref="Q113 S113 U113 W113">
    <cfRule type="expression" dxfId="1860" priority="7023" stopIfTrue="1">
      <formula>Q113=""</formula>
    </cfRule>
    <cfRule type="expression" dxfId="1859" priority="7024" stopIfTrue="1">
      <formula>Q113&lt;=0</formula>
    </cfRule>
    <cfRule type="expression" dxfId="1858" priority="7025" stopIfTrue="1">
      <formula>Q113&lt;1</formula>
    </cfRule>
    <cfRule type="expression" dxfId="1857" priority="7026">
      <formula>Q113&gt;=1</formula>
    </cfRule>
  </conditionalFormatting>
  <conditionalFormatting sqref="Q112 S112 U112 W112">
    <cfRule type="expression" dxfId="1856" priority="7019" stopIfTrue="1">
      <formula>Q112=""</formula>
    </cfRule>
    <cfRule type="expression" dxfId="1855" priority="7020" stopIfTrue="1">
      <formula>Q112&lt;=0</formula>
    </cfRule>
    <cfRule type="expression" dxfId="1854" priority="7021" stopIfTrue="1">
      <formula>Q112&lt;1</formula>
    </cfRule>
    <cfRule type="expression" dxfId="1853" priority="7022">
      <formula>Q112&gt;=1</formula>
    </cfRule>
  </conditionalFormatting>
  <conditionalFormatting sqref="P112 T112 V112 R112">
    <cfRule type="expression" dxfId="1852" priority="7016" stopIfTrue="1">
      <formula>Q112=""</formula>
    </cfRule>
    <cfRule type="expression" dxfId="1851" priority="7017" stopIfTrue="1">
      <formula>AND(Q112&lt;&gt;"",P112&lt;1)</formula>
    </cfRule>
    <cfRule type="expression" dxfId="1850" priority="7018">
      <formula>AND(Q112&lt;&gt;"",P112&gt;=1)</formula>
    </cfRule>
  </conditionalFormatting>
  <conditionalFormatting sqref="P115 T115 V115 R115">
    <cfRule type="expression" dxfId="1849" priority="7007" stopIfTrue="1">
      <formula>Q115=""</formula>
    </cfRule>
    <cfRule type="expression" dxfId="1848" priority="7008" stopIfTrue="1">
      <formula>AND(Q115&lt;&gt;"",P115&lt;1)</formula>
    </cfRule>
    <cfRule type="expression" dxfId="1847" priority="7009">
      <formula>AND(Q115&lt;&gt;"",P115&gt;=1)</formula>
    </cfRule>
  </conditionalFormatting>
  <conditionalFormatting sqref="Q134 S134 U134 W134">
    <cfRule type="expression" dxfId="1846" priority="6797" stopIfTrue="1">
      <formula>Q134=""</formula>
    </cfRule>
    <cfRule type="expression" dxfId="1845" priority="6798" stopIfTrue="1">
      <formula>Q134&lt;=0</formula>
    </cfRule>
    <cfRule type="expression" dxfId="1844" priority="6799" stopIfTrue="1">
      <formula>Q134&lt;1</formula>
    </cfRule>
    <cfRule type="expression" dxfId="1843" priority="6800">
      <formula>Q134&gt;=1</formula>
    </cfRule>
  </conditionalFormatting>
  <conditionalFormatting sqref="Q114 S114 U114 W114">
    <cfRule type="expression" dxfId="1842" priority="6999" stopIfTrue="1">
      <formula>Q114=""</formula>
    </cfRule>
    <cfRule type="expression" dxfId="1841" priority="7000" stopIfTrue="1">
      <formula>Q114&lt;=0</formula>
    </cfRule>
    <cfRule type="expression" dxfId="1840" priority="7001" stopIfTrue="1">
      <formula>Q114&lt;1</formula>
    </cfRule>
    <cfRule type="expression" dxfId="1839" priority="7002">
      <formula>Q114&gt;=1</formula>
    </cfRule>
  </conditionalFormatting>
  <conditionalFormatting sqref="P114 T114 V114 R114">
    <cfRule type="expression" dxfId="1838" priority="6996" stopIfTrue="1">
      <formula>Q114=""</formula>
    </cfRule>
    <cfRule type="expression" dxfId="1837" priority="6997" stopIfTrue="1">
      <formula>AND(Q114&lt;&gt;"",P114&lt;1)</formula>
    </cfRule>
    <cfRule type="expression" dxfId="1836" priority="6998">
      <formula>AND(Q114&lt;&gt;"",P114&gt;=1)</formula>
    </cfRule>
  </conditionalFormatting>
  <conditionalFormatting sqref="Q116 S116 U116 W116 O116">
    <cfRule type="expression" dxfId="1835" priority="6986" stopIfTrue="1">
      <formula>O116=""</formula>
    </cfRule>
    <cfRule type="expression" dxfId="1834" priority="6987" stopIfTrue="1">
      <formula>O116&lt;=0</formula>
    </cfRule>
    <cfRule type="expression" dxfId="1833" priority="6988" stopIfTrue="1">
      <formula>O116&lt;1</formula>
    </cfRule>
    <cfRule type="expression" dxfId="1832" priority="6989">
      <formula>O116&gt;=1</formula>
    </cfRule>
  </conditionalFormatting>
  <conditionalFormatting sqref="P116 T116 V116 R116">
    <cfRule type="expression" dxfId="1831" priority="6983" stopIfTrue="1">
      <formula>Q116=""</formula>
    </cfRule>
    <cfRule type="expression" dxfId="1830" priority="6984" stopIfTrue="1">
      <formula>AND(Q116&lt;&gt;"",P116&lt;1)</formula>
    </cfRule>
    <cfRule type="expression" dxfId="1829" priority="6985">
      <formula>AND(Q116&lt;&gt;"",P116&gt;=1)</formula>
    </cfRule>
  </conditionalFormatting>
  <conditionalFormatting sqref="O109">
    <cfRule type="expression" dxfId="1828" priority="6973" stopIfTrue="1">
      <formula>O109=""</formula>
    </cfRule>
    <cfRule type="expression" dxfId="1827" priority="6974" stopIfTrue="1">
      <formula>O109&lt;=0</formula>
    </cfRule>
    <cfRule type="expression" dxfId="1826" priority="6975" stopIfTrue="1">
      <formula>O109&lt;1</formula>
    </cfRule>
    <cfRule type="expression" dxfId="1825" priority="6976">
      <formula>O109&gt;=1</formula>
    </cfRule>
  </conditionalFormatting>
  <conditionalFormatting sqref="O120 L120 W120 U120 S120 Q120">
    <cfRule type="expression" dxfId="1824" priority="6960" stopIfTrue="1">
      <formula>L120=""</formula>
    </cfRule>
    <cfRule type="expression" dxfId="1823" priority="6961" stopIfTrue="1">
      <formula>L120&lt;=0</formula>
    </cfRule>
    <cfRule type="expression" dxfId="1822" priority="6962" stopIfTrue="1">
      <formula>L120&lt;1</formula>
    </cfRule>
    <cfRule type="expression" dxfId="1821" priority="6963">
      <formula>L120&gt;=1</formula>
    </cfRule>
  </conditionalFormatting>
  <conditionalFormatting sqref="P129 T129 V129 R129">
    <cfRule type="expression" dxfId="1820" priority="6845" stopIfTrue="1">
      <formula>Q129=""</formula>
    </cfRule>
    <cfRule type="expression" dxfId="1819" priority="6846" stopIfTrue="1">
      <formula>AND(Q129&lt;&gt;"",P129&lt;1)</formula>
    </cfRule>
    <cfRule type="expression" dxfId="1818" priority="6847">
      <formula>AND(Q129&lt;&gt;"",P129&gt;=1)</formula>
    </cfRule>
  </conditionalFormatting>
  <conditionalFormatting sqref="P124 T124 V124 R124">
    <cfRule type="expression" dxfId="1817" priority="6941" stopIfTrue="1">
      <formula>Q124=""</formula>
    </cfRule>
    <cfRule type="expression" dxfId="1816" priority="6942" stopIfTrue="1">
      <formula>AND(Q124&lt;&gt;"",P124&lt;1)</formula>
    </cfRule>
    <cfRule type="expression" dxfId="1815" priority="6943">
      <formula>AND(Q124&lt;&gt;"",P124&gt;=1)</formula>
    </cfRule>
  </conditionalFormatting>
  <conditionalFormatting sqref="Q122 S122 U122 W122 O122">
    <cfRule type="expression" dxfId="1814" priority="6937" stopIfTrue="1">
      <formula>O122=""</formula>
    </cfRule>
    <cfRule type="expression" dxfId="1813" priority="6938" stopIfTrue="1">
      <formula>O122&lt;=0</formula>
    </cfRule>
    <cfRule type="expression" dxfId="1812" priority="6939" stopIfTrue="1">
      <formula>O122&lt;1</formula>
    </cfRule>
    <cfRule type="expression" dxfId="1811" priority="6940">
      <formula>O122&gt;=1</formula>
    </cfRule>
  </conditionalFormatting>
  <conditionalFormatting sqref="P122 T122 V122 R122">
    <cfRule type="expression" dxfId="1810" priority="6934" stopIfTrue="1">
      <formula>Q122=""</formula>
    </cfRule>
    <cfRule type="expression" dxfId="1809" priority="6935" stopIfTrue="1">
      <formula>AND(Q122&lt;&gt;"",P122&lt;1)</formula>
    </cfRule>
    <cfRule type="expression" dxfId="1808" priority="6936">
      <formula>AND(Q122&lt;&gt;"",P122&gt;=1)</formula>
    </cfRule>
  </conditionalFormatting>
  <conditionalFormatting sqref="Q121 S121 U121 W121 O121">
    <cfRule type="expression" dxfId="1807" priority="6924" stopIfTrue="1">
      <formula>O121=""</formula>
    </cfRule>
    <cfRule type="expression" dxfId="1806" priority="6925" stopIfTrue="1">
      <formula>O121&lt;=0</formula>
    </cfRule>
    <cfRule type="expression" dxfId="1805" priority="6926" stopIfTrue="1">
      <formula>O121&lt;1</formula>
    </cfRule>
    <cfRule type="expression" dxfId="1804" priority="6927">
      <formula>O121&gt;=1</formula>
    </cfRule>
  </conditionalFormatting>
  <conditionalFormatting sqref="P121 T121 V121 R121">
    <cfRule type="expression" dxfId="1803" priority="6921" stopIfTrue="1">
      <formula>Q121=""</formula>
    </cfRule>
    <cfRule type="expression" dxfId="1802" priority="6922" stopIfTrue="1">
      <formula>AND(Q121&lt;&gt;"",P121&lt;1)</formula>
    </cfRule>
    <cfRule type="expression" dxfId="1801" priority="6923">
      <formula>AND(Q121&lt;&gt;"",P121&gt;=1)</formula>
    </cfRule>
  </conditionalFormatting>
  <conditionalFormatting sqref="Q124 S124 U124 W124 O124">
    <cfRule type="expression" dxfId="1800" priority="6911" stopIfTrue="1">
      <formula>O124=""</formula>
    </cfRule>
    <cfRule type="expression" dxfId="1799" priority="6912" stopIfTrue="1">
      <formula>O124&lt;=0</formula>
    </cfRule>
    <cfRule type="expression" dxfId="1798" priority="6913" stopIfTrue="1">
      <formula>O124&lt;1</formula>
    </cfRule>
    <cfRule type="expression" dxfId="1797" priority="6914">
      <formula>O124&gt;=1</formula>
    </cfRule>
  </conditionalFormatting>
  <conditionalFormatting sqref="Q123 S123 U123 W123 O123">
    <cfRule type="expression" dxfId="1796" priority="6907" stopIfTrue="1">
      <formula>O123=""</formula>
    </cfRule>
    <cfRule type="expression" dxfId="1795" priority="6908" stopIfTrue="1">
      <formula>O123&lt;=0</formula>
    </cfRule>
    <cfRule type="expression" dxfId="1794" priority="6909" stopIfTrue="1">
      <formula>O123&lt;1</formula>
    </cfRule>
    <cfRule type="expression" dxfId="1793" priority="6910">
      <formula>O123&gt;=1</formula>
    </cfRule>
  </conditionalFormatting>
  <conditionalFormatting sqref="P123 T123 V123 R123">
    <cfRule type="expression" dxfId="1792" priority="6904" stopIfTrue="1">
      <formula>Q123=""</formula>
    </cfRule>
    <cfRule type="expression" dxfId="1791" priority="6905" stopIfTrue="1">
      <formula>AND(Q123&lt;&gt;"",P123&lt;1)</formula>
    </cfRule>
    <cfRule type="expression" dxfId="1790" priority="6906">
      <formula>AND(Q123&lt;&gt;"",P123&gt;=1)</formula>
    </cfRule>
  </conditionalFormatting>
  <conditionalFormatting sqref="P126 T126 V126 R126">
    <cfRule type="expression" dxfId="1789" priority="6895" stopIfTrue="1">
      <formula>Q126=""</formula>
    </cfRule>
    <cfRule type="expression" dxfId="1788" priority="6896" stopIfTrue="1">
      <formula>AND(Q126&lt;&gt;"",P126&lt;1)</formula>
    </cfRule>
    <cfRule type="expression" dxfId="1787" priority="6897">
      <formula>AND(Q126&lt;&gt;"",P126&gt;=1)</formula>
    </cfRule>
  </conditionalFormatting>
  <conditionalFormatting sqref="Q126 S126 U126 W126 O126">
    <cfRule type="expression" dxfId="1786" priority="6891" stopIfTrue="1">
      <formula>O126=""</formula>
    </cfRule>
    <cfRule type="expression" dxfId="1785" priority="6892" stopIfTrue="1">
      <formula>O126&lt;=0</formula>
    </cfRule>
    <cfRule type="expression" dxfId="1784" priority="6893" stopIfTrue="1">
      <formula>O126&lt;1</formula>
    </cfRule>
    <cfRule type="expression" dxfId="1783" priority="6894">
      <formula>O126&gt;=1</formula>
    </cfRule>
  </conditionalFormatting>
  <conditionalFormatting sqref="Q125 S125 U125 W125 O125">
    <cfRule type="expression" dxfId="1782" priority="6887" stopIfTrue="1">
      <formula>O125=""</formula>
    </cfRule>
    <cfRule type="expression" dxfId="1781" priority="6888" stopIfTrue="1">
      <formula>O125&lt;=0</formula>
    </cfRule>
    <cfRule type="expression" dxfId="1780" priority="6889" stopIfTrue="1">
      <formula>O125&lt;1</formula>
    </cfRule>
    <cfRule type="expression" dxfId="1779" priority="6890">
      <formula>O125&gt;=1</formula>
    </cfRule>
  </conditionalFormatting>
  <conditionalFormatting sqref="P125 T125 V125 R125">
    <cfRule type="expression" dxfId="1778" priority="6884" stopIfTrue="1">
      <formula>Q125=""</formula>
    </cfRule>
    <cfRule type="expression" dxfId="1777" priority="6885" stopIfTrue="1">
      <formula>AND(Q125&lt;&gt;"",P125&lt;1)</formula>
    </cfRule>
    <cfRule type="expression" dxfId="1776" priority="6886">
      <formula>AND(Q125&lt;&gt;"",P125&gt;=1)</formula>
    </cfRule>
  </conditionalFormatting>
  <conditionalFormatting sqref="Q127 S127 U127 W127 O127">
    <cfRule type="expression" dxfId="1775" priority="6874" stopIfTrue="1">
      <formula>O127=""</formula>
    </cfRule>
    <cfRule type="expression" dxfId="1774" priority="6875" stopIfTrue="1">
      <formula>O127&lt;=0</formula>
    </cfRule>
    <cfRule type="expression" dxfId="1773" priority="6876" stopIfTrue="1">
      <formula>O127&lt;1</formula>
    </cfRule>
    <cfRule type="expression" dxfId="1772" priority="6877">
      <formula>O127&gt;=1</formula>
    </cfRule>
  </conditionalFormatting>
  <conditionalFormatting sqref="P127 T127 V127 R127">
    <cfRule type="expression" dxfId="1771" priority="6871" stopIfTrue="1">
      <formula>Q127=""</formula>
    </cfRule>
    <cfRule type="expression" dxfId="1770" priority="6872" stopIfTrue="1">
      <formula>AND(Q127&lt;&gt;"",P127&lt;1)</formula>
    </cfRule>
    <cfRule type="expression" dxfId="1769" priority="6873">
      <formula>AND(Q127&lt;&gt;"",P127&gt;=1)</formula>
    </cfRule>
  </conditionalFormatting>
  <conditionalFormatting sqref="Q129 S129 U129 W129 O129">
    <cfRule type="expression" dxfId="1768" priority="6848" stopIfTrue="1">
      <formula>O129=""</formula>
    </cfRule>
    <cfRule type="expression" dxfId="1767" priority="6849" stopIfTrue="1">
      <formula>O129&lt;=0</formula>
    </cfRule>
    <cfRule type="expression" dxfId="1766" priority="6850" stopIfTrue="1">
      <formula>O129&lt;1</formula>
    </cfRule>
    <cfRule type="expression" dxfId="1765" priority="6851">
      <formula>O129&gt;=1</formula>
    </cfRule>
  </conditionalFormatting>
  <conditionalFormatting sqref="P130 T130 V130 R130">
    <cfRule type="expression" dxfId="1764" priority="6838" stopIfTrue="1">
      <formula>Q130=""</formula>
    </cfRule>
    <cfRule type="expression" dxfId="1763" priority="6839" stopIfTrue="1">
      <formula>AND(Q130&lt;&gt;"",P130&lt;1)</formula>
    </cfRule>
    <cfRule type="expression" dxfId="1762" priority="6840">
      <formula>AND(Q130&lt;&gt;"",P130&gt;=1)</formula>
    </cfRule>
  </conditionalFormatting>
  <conditionalFormatting sqref="Q130 S130 U130 W130 L130 O130">
    <cfRule type="expression" dxfId="1761" priority="6841" stopIfTrue="1">
      <formula>L130=""</formula>
    </cfRule>
    <cfRule type="expression" dxfId="1760" priority="6842" stopIfTrue="1">
      <formula>L130&lt;=0</formula>
    </cfRule>
    <cfRule type="expression" dxfId="1759" priority="6843" stopIfTrue="1">
      <formula>L130&lt;1</formula>
    </cfRule>
    <cfRule type="expression" dxfId="1758" priority="6844">
      <formula>L130&gt;=1</formula>
    </cfRule>
  </conditionalFormatting>
  <conditionalFormatting sqref="Q131 S131 U131 W131">
    <cfRule type="expression" dxfId="1757" priority="6834" stopIfTrue="1">
      <formula>Q131=""</formula>
    </cfRule>
    <cfRule type="expression" dxfId="1756" priority="6835" stopIfTrue="1">
      <formula>Q131&lt;=0</formula>
    </cfRule>
    <cfRule type="expression" dxfId="1755" priority="6836" stopIfTrue="1">
      <formula>Q131&lt;1</formula>
    </cfRule>
    <cfRule type="expression" dxfId="1754" priority="6837">
      <formula>Q131&gt;=1</formula>
    </cfRule>
  </conditionalFormatting>
  <conditionalFormatting sqref="P131 T131 V131 R131 P135 T135 V135 R135">
    <cfRule type="expression" dxfId="1753" priority="6831" stopIfTrue="1">
      <formula>Q131=""</formula>
    </cfRule>
    <cfRule type="expression" dxfId="1752" priority="6832" stopIfTrue="1">
      <formula>AND(Q131&lt;&gt;"",P131&lt;1)</formula>
    </cfRule>
    <cfRule type="expression" dxfId="1751" priority="6833">
      <formula>AND(Q131&lt;&gt;"",P131&gt;=1)</formula>
    </cfRule>
  </conditionalFormatting>
  <conditionalFormatting sqref="Q133 S133 U133 W133">
    <cfRule type="expression" dxfId="1750" priority="6827" stopIfTrue="1">
      <formula>Q133=""</formula>
    </cfRule>
    <cfRule type="expression" dxfId="1749" priority="6828" stopIfTrue="1">
      <formula>Q133&lt;=0</formula>
    </cfRule>
    <cfRule type="expression" dxfId="1748" priority="6829" stopIfTrue="1">
      <formula>Q133&lt;1</formula>
    </cfRule>
    <cfRule type="expression" dxfId="1747" priority="6830">
      <formula>Q133&gt;=1</formula>
    </cfRule>
  </conditionalFormatting>
  <conditionalFormatting sqref="P133 T133 V133 R133">
    <cfRule type="expression" dxfId="1746" priority="6824" stopIfTrue="1">
      <formula>Q133=""</formula>
    </cfRule>
    <cfRule type="expression" dxfId="1745" priority="6825" stopIfTrue="1">
      <formula>AND(Q133&lt;&gt;"",P133&lt;1)</formula>
    </cfRule>
    <cfRule type="expression" dxfId="1744" priority="6826">
      <formula>AND(Q133&lt;&gt;"",P133&gt;=1)</formula>
    </cfRule>
  </conditionalFormatting>
  <conditionalFormatting sqref="Q132 S132 U132 W132 O132">
    <cfRule type="expression" dxfId="1743" priority="6814" stopIfTrue="1">
      <formula>O132=""</formula>
    </cfRule>
    <cfRule type="expression" dxfId="1742" priority="6815" stopIfTrue="1">
      <formula>O132&lt;=0</formula>
    </cfRule>
    <cfRule type="expression" dxfId="1741" priority="6816" stopIfTrue="1">
      <formula>O132&lt;1</formula>
    </cfRule>
    <cfRule type="expression" dxfId="1740" priority="6817">
      <formula>O132&gt;=1</formula>
    </cfRule>
  </conditionalFormatting>
  <conditionalFormatting sqref="P132 T132 V132 R132">
    <cfRule type="expression" dxfId="1739" priority="6811" stopIfTrue="1">
      <formula>Q132=""</formula>
    </cfRule>
    <cfRule type="expression" dxfId="1738" priority="6812" stopIfTrue="1">
      <formula>AND(Q132&lt;&gt;"",P132&lt;1)</formula>
    </cfRule>
    <cfRule type="expression" dxfId="1737" priority="6813">
      <formula>AND(Q132&lt;&gt;"",P132&gt;=1)</formula>
    </cfRule>
  </conditionalFormatting>
  <conditionalFormatting sqref="Q135 S135 U135 W135">
    <cfRule type="expression" dxfId="1736" priority="6801" stopIfTrue="1">
      <formula>Q135=""</formula>
    </cfRule>
    <cfRule type="expression" dxfId="1735" priority="6802" stopIfTrue="1">
      <formula>Q135&lt;=0</formula>
    </cfRule>
    <cfRule type="expression" dxfId="1734" priority="6803" stopIfTrue="1">
      <formula>Q135&lt;1</formula>
    </cfRule>
    <cfRule type="expression" dxfId="1733" priority="6804">
      <formula>Q135&gt;=1</formula>
    </cfRule>
  </conditionalFormatting>
  <conditionalFormatting sqref="Q283 S283 U283 W283">
    <cfRule type="expression" dxfId="1732" priority="5694" stopIfTrue="1">
      <formula>Q283=""</formula>
    </cfRule>
    <cfRule type="expression" dxfId="1731" priority="5695" stopIfTrue="1">
      <formula>Q283&lt;=0</formula>
    </cfRule>
    <cfRule type="expression" dxfId="1730" priority="5696" stopIfTrue="1">
      <formula>Q283&lt;1</formula>
    </cfRule>
    <cfRule type="expression" dxfId="1729" priority="5697">
      <formula>Q283&gt;=1</formula>
    </cfRule>
  </conditionalFormatting>
  <conditionalFormatting sqref="P282 T282 V282 R282">
    <cfRule type="expression" dxfId="1728" priority="5715" stopIfTrue="1">
      <formula>Q282=""</formula>
    </cfRule>
    <cfRule type="expression" dxfId="1727" priority="5716" stopIfTrue="1">
      <formula>AND(Q282&lt;&gt;"",P282&lt;1)</formula>
    </cfRule>
    <cfRule type="expression" dxfId="1726" priority="5717">
      <formula>AND(Q282&lt;&gt;"",P282&gt;=1)</formula>
    </cfRule>
  </conditionalFormatting>
  <conditionalFormatting sqref="P137 T137 V137 R137">
    <cfRule type="expression" dxfId="1725" priority="6785" stopIfTrue="1">
      <formula>Q137=""</formula>
    </cfRule>
    <cfRule type="expression" dxfId="1724" priority="6786" stopIfTrue="1">
      <formula>AND(Q137&lt;&gt;"",P137&lt;1)</formula>
    </cfRule>
    <cfRule type="expression" dxfId="1723" priority="6787">
      <formula>AND(Q137&lt;&gt;"",P137&gt;=1)</formula>
    </cfRule>
  </conditionalFormatting>
  <conditionalFormatting sqref="Q137 S137 U137 W137">
    <cfRule type="expression" dxfId="1722" priority="6781" stopIfTrue="1">
      <formula>Q137=""</formula>
    </cfRule>
    <cfRule type="expression" dxfId="1721" priority="6782" stopIfTrue="1">
      <formula>Q137&lt;=0</formula>
    </cfRule>
    <cfRule type="expression" dxfId="1720" priority="6783" stopIfTrue="1">
      <formula>Q137&lt;1</formula>
    </cfRule>
    <cfRule type="expression" dxfId="1719" priority="6784">
      <formula>Q137&gt;=1</formula>
    </cfRule>
  </conditionalFormatting>
  <conditionalFormatting sqref="Q136 S136 U136 W136">
    <cfRule type="expression" dxfId="1718" priority="6777" stopIfTrue="1">
      <formula>Q136=""</formula>
    </cfRule>
    <cfRule type="expression" dxfId="1717" priority="6778" stopIfTrue="1">
      <formula>Q136&lt;=0</formula>
    </cfRule>
    <cfRule type="expression" dxfId="1716" priority="6779" stopIfTrue="1">
      <formula>Q136&lt;1</formula>
    </cfRule>
    <cfRule type="expression" dxfId="1715" priority="6780">
      <formula>Q136&gt;=1</formula>
    </cfRule>
  </conditionalFormatting>
  <conditionalFormatting sqref="P136 T136 V136 R136">
    <cfRule type="expression" dxfId="1714" priority="6774" stopIfTrue="1">
      <formula>Q136=""</formula>
    </cfRule>
    <cfRule type="expression" dxfId="1713" priority="6775" stopIfTrue="1">
      <formula>AND(Q136&lt;&gt;"",P136&lt;1)</formula>
    </cfRule>
    <cfRule type="expression" dxfId="1712" priority="6776">
      <formula>AND(Q136&lt;&gt;"",P136&gt;=1)</formula>
    </cfRule>
  </conditionalFormatting>
  <conditionalFormatting sqref="Q138 S138 U138 W138">
    <cfRule type="expression" dxfId="1711" priority="6764" stopIfTrue="1">
      <formula>Q138=""</formula>
    </cfRule>
    <cfRule type="expression" dxfId="1710" priority="6765" stopIfTrue="1">
      <formula>Q138&lt;=0</formula>
    </cfRule>
    <cfRule type="expression" dxfId="1709" priority="6766" stopIfTrue="1">
      <formula>Q138&lt;1</formula>
    </cfRule>
    <cfRule type="expression" dxfId="1708" priority="6767">
      <formula>Q138&gt;=1</formula>
    </cfRule>
  </conditionalFormatting>
  <conditionalFormatting sqref="P138 T138 V138 R138">
    <cfRule type="expression" dxfId="1707" priority="6761" stopIfTrue="1">
      <formula>Q138=""</formula>
    </cfRule>
    <cfRule type="expression" dxfId="1706" priority="6762" stopIfTrue="1">
      <formula>AND(Q138&lt;&gt;"",P138&lt;1)</formula>
    </cfRule>
    <cfRule type="expression" dxfId="1705" priority="6763">
      <formula>AND(Q138&lt;&gt;"",P138&gt;=1)</formula>
    </cfRule>
  </conditionalFormatting>
  <conditionalFormatting sqref="O131">
    <cfRule type="expression" dxfId="1704" priority="6751" stopIfTrue="1">
      <formula>O131=""</formula>
    </cfRule>
    <cfRule type="expression" dxfId="1703" priority="6752" stopIfTrue="1">
      <formula>O131&lt;=0</formula>
    </cfRule>
    <cfRule type="expression" dxfId="1702" priority="6753" stopIfTrue="1">
      <formula>O131&lt;1</formula>
    </cfRule>
    <cfRule type="expression" dxfId="1701" priority="6754">
      <formula>O131&gt;=1</formula>
    </cfRule>
  </conditionalFormatting>
  <conditionalFormatting sqref="P139 T139 V139 R139">
    <cfRule type="expression" dxfId="1700" priority="6735" stopIfTrue="1">
      <formula>Q139=""</formula>
    </cfRule>
    <cfRule type="expression" dxfId="1699" priority="6736" stopIfTrue="1">
      <formula>AND(Q139&lt;&gt;"",P139&lt;1)</formula>
    </cfRule>
    <cfRule type="expression" dxfId="1698" priority="6737">
      <formula>AND(Q139&lt;&gt;"",P139&gt;=1)</formula>
    </cfRule>
  </conditionalFormatting>
  <conditionalFormatting sqref="Q139 S139 U139 W139 L139 O139">
    <cfRule type="expression" dxfId="1697" priority="6738" stopIfTrue="1">
      <formula>L139=""</formula>
    </cfRule>
    <cfRule type="expression" dxfId="1696" priority="6739" stopIfTrue="1">
      <formula>L139&lt;=0</formula>
    </cfRule>
    <cfRule type="expression" dxfId="1695" priority="6740" stopIfTrue="1">
      <formula>L139&lt;1</formula>
    </cfRule>
    <cfRule type="expression" dxfId="1694" priority="6741">
      <formula>L139&gt;=1</formula>
    </cfRule>
  </conditionalFormatting>
  <conditionalFormatting sqref="Q140 S140 U140 W140">
    <cfRule type="expression" dxfId="1693" priority="6731" stopIfTrue="1">
      <formula>Q140=""</formula>
    </cfRule>
    <cfRule type="expression" dxfId="1692" priority="6732" stopIfTrue="1">
      <formula>Q140&lt;=0</formula>
    </cfRule>
    <cfRule type="expression" dxfId="1691" priority="6733" stopIfTrue="1">
      <formula>Q140&lt;1</formula>
    </cfRule>
    <cfRule type="expression" dxfId="1690" priority="6734">
      <formula>Q140&gt;=1</formula>
    </cfRule>
  </conditionalFormatting>
  <conditionalFormatting sqref="P140 T140 V140 R140 P144 T144 V144 R144">
    <cfRule type="expression" dxfId="1689" priority="6728" stopIfTrue="1">
      <formula>Q140=""</formula>
    </cfRule>
    <cfRule type="expression" dxfId="1688" priority="6729" stopIfTrue="1">
      <formula>AND(Q140&lt;&gt;"",P140&lt;1)</formula>
    </cfRule>
    <cfRule type="expression" dxfId="1687" priority="6730">
      <formula>AND(Q140&lt;&gt;"",P140&gt;=1)</formula>
    </cfRule>
  </conditionalFormatting>
  <conditionalFormatting sqref="Q142 S142 U142 W142 O142">
    <cfRule type="expression" dxfId="1686" priority="6724" stopIfTrue="1">
      <formula>O142=""</formula>
    </cfRule>
    <cfRule type="expression" dxfId="1685" priority="6725" stopIfTrue="1">
      <formula>O142&lt;=0</formula>
    </cfRule>
    <cfRule type="expression" dxfId="1684" priority="6726" stopIfTrue="1">
      <formula>O142&lt;1</formula>
    </cfRule>
    <cfRule type="expression" dxfId="1683" priority="6727">
      <formula>O142&gt;=1</formula>
    </cfRule>
  </conditionalFormatting>
  <conditionalFormatting sqref="P142 T142 V142 R142">
    <cfRule type="expression" dxfId="1682" priority="6721" stopIfTrue="1">
      <formula>Q142=""</formula>
    </cfRule>
    <cfRule type="expression" dxfId="1681" priority="6722" stopIfTrue="1">
      <formula>AND(Q142&lt;&gt;"",P142&lt;1)</formula>
    </cfRule>
    <cfRule type="expression" dxfId="1680" priority="6723">
      <formula>AND(Q142&lt;&gt;"",P142&gt;=1)</formula>
    </cfRule>
  </conditionalFormatting>
  <conditionalFormatting sqref="Q141 S141 U141 W141 O141">
    <cfRule type="expression" dxfId="1679" priority="6711" stopIfTrue="1">
      <formula>O141=""</formula>
    </cfRule>
    <cfRule type="expression" dxfId="1678" priority="6712" stopIfTrue="1">
      <formula>O141&lt;=0</formula>
    </cfRule>
    <cfRule type="expression" dxfId="1677" priority="6713" stopIfTrue="1">
      <formula>O141&lt;1</formula>
    </cfRule>
    <cfRule type="expression" dxfId="1676" priority="6714">
      <formula>O141&gt;=1</formula>
    </cfRule>
  </conditionalFormatting>
  <conditionalFormatting sqref="P141 T141 V141 R141">
    <cfRule type="expression" dxfId="1675" priority="6708" stopIfTrue="1">
      <formula>Q141=""</formula>
    </cfRule>
    <cfRule type="expression" dxfId="1674" priority="6709" stopIfTrue="1">
      <formula>AND(Q141&lt;&gt;"",P141&lt;1)</formula>
    </cfRule>
    <cfRule type="expression" dxfId="1673" priority="6710">
      <formula>AND(Q141&lt;&gt;"",P141&gt;=1)</formula>
    </cfRule>
  </conditionalFormatting>
  <conditionalFormatting sqref="Q144 S144 U144 W144 O144">
    <cfRule type="expression" dxfId="1672" priority="6698" stopIfTrue="1">
      <formula>O144=""</formula>
    </cfRule>
    <cfRule type="expression" dxfId="1671" priority="6699" stopIfTrue="1">
      <formula>O144&lt;=0</formula>
    </cfRule>
    <cfRule type="expression" dxfId="1670" priority="6700" stopIfTrue="1">
      <formula>O144&lt;1</formula>
    </cfRule>
    <cfRule type="expression" dxfId="1669" priority="6701">
      <formula>O144&gt;=1</formula>
    </cfRule>
  </conditionalFormatting>
  <conditionalFormatting sqref="Q143 S143 U143 W143 O143">
    <cfRule type="expression" dxfId="1668" priority="6694" stopIfTrue="1">
      <formula>O143=""</formula>
    </cfRule>
    <cfRule type="expression" dxfId="1667" priority="6695" stopIfTrue="1">
      <formula>O143&lt;=0</formula>
    </cfRule>
    <cfRule type="expression" dxfId="1666" priority="6696" stopIfTrue="1">
      <formula>O143&lt;1</formula>
    </cfRule>
    <cfRule type="expression" dxfId="1665" priority="6697">
      <formula>O143&gt;=1</formula>
    </cfRule>
  </conditionalFormatting>
  <conditionalFormatting sqref="P143 T143 V143 R143">
    <cfRule type="expression" dxfId="1664" priority="6691" stopIfTrue="1">
      <formula>Q143=""</formula>
    </cfRule>
    <cfRule type="expression" dxfId="1663" priority="6692" stopIfTrue="1">
      <formula>AND(Q143&lt;&gt;"",P143&lt;1)</formula>
    </cfRule>
    <cfRule type="expression" dxfId="1662" priority="6693">
      <formula>AND(Q143&lt;&gt;"",P143&gt;=1)</formula>
    </cfRule>
  </conditionalFormatting>
  <conditionalFormatting sqref="P146 T146 V146 R146">
    <cfRule type="expression" dxfId="1661" priority="6682" stopIfTrue="1">
      <formula>Q146=""</formula>
    </cfRule>
    <cfRule type="expression" dxfId="1660" priority="6683" stopIfTrue="1">
      <formula>AND(Q146&lt;&gt;"",P146&lt;1)</formula>
    </cfRule>
    <cfRule type="expression" dxfId="1659" priority="6684">
      <formula>AND(Q146&lt;&gt;"",P146&gt;=1)</formula>
    </cfRule>
  </conditionalFormatting>
  <conditionalFormatting sqref="Q146 S146 U146 W146 O146">
    <cfRule type="expression" dxfId="1658" priority="6678" stopIfTrue="1">
      <formula>O146=""</formula>
    </cfRule>
    <cfRule type="expression" dxfId="1657" priority="6679" stopIfTrue="1">
      <formula>O146&lt;=0</formula>
    </cfRule>
    <cfRule type="expression" dxfId="1656" priority="6680" stopIfTrue="1">
      <formula>O146&lt;1</formula>
    </cfRule>
    <cfRule type="expression" dxfId="1655" priority="6681">
      <formula>O146&gt;=1</formula>
    </cfRule>
  </conditionalFormatting>
  <conditionalFormatting sqref="Q145 S145 U145 W145 O145">
    <cfRule type="expression" dxfId="1654" priority="6674" stopIfTrue="1">
      <formula>O145=""</formula>
    </cfRule>
    <cfRule type="expression" dxfId="1653" priority="6675" stopIfTrue="1">
      <formula>O145&lt;=0</formula>
    </cfRule>
    <cfRule type="expression" dxfId="1652" priority="6676" stopIfTrue="1">
      <formula>O145&lt;1</formula>
    </cfRule>
    <cfRule type="expression" dxfId="1651" priority="6677">
      <formula>O145&gt;=1</formula>
    </cfRule>
  </conditionalFormatting>
  <conditionalFormatting sqref="P145 T145 V145 R145">
    <cfRule type="expression" dxfId="1650" priority="6671" stopIfTrue="1">
      <formula>Q145=""</formula>
    </cfRule>
    <cfRule type="expression" dxfId="1649" priority="6672" stopIfTrue="1">
      <formula>AND(Q145&lt;&gt;"",P145&lt;1)</formula>
    </cfRule>
    <cfRule type="expression" dxfId="1648" priority="6673">
      <formula>AND(Q145&lt;&gt;"",P145&gt;=1)</formula>
    </cfRule>
  </conditionalFormatting>
  <conditionalFormatting sqref="Q147 S147 U147 W147 O147">
    <cfRule type="expression" dxfId="1647" priority="6661" stopIfTrue="1">
      <formula>O147=""</formula>
    </cfRule>
    <cfRule type="expression" dxfId="1646" priority="6662" stopIfTrue="1">
      <formula>O147&lt;=0</formula>
    </cfRule>
    <cfRule type="expression" dxfId="1645" priority="6663" stopIfTrue="1">
      <formula>O147&lt;1</formula>
    </cfRule>
    <cfRule type="expression" dxfId="1644" priority="6664">
      <formula>O147&gt;=1</formula>
    </cfRule>
  </conditionalFormatting>
  <conditionalFormatting sqref="P147 T147 V147 R147">
    <cfRule type="expression" dxfId="1643" priority="6658" stopIfTrue="1">
      <formula>Q147=""</formula>
    </cfRule>
    <cfRule type="expression" dxfId="1642" priority="6659" stopIfTrue="1">
      <formula>AND(Q147&lt;&gt;"",P147&lt;1)</formula>
    </cfRule>
    <cfRule type="expression" dxfId="1641" priority="6660">
      <formula>AND(Q147&lt;&gt;"",P147&gt;=1)</formula>
    </cfRule>
  </conditionalFormatting>
  <conditionalFormatting sqref="O140">
    <cfRule type="expression" dxfId="1640" priority="6648" stopIfTrue="1">
      <formula>O140=""</formula>
    </cfRule>
    <cfRule type="expression" dxfId="1639" priority="6649" stopIfTrue="1">
      <formula>O140&lt;=0</formula>
    </cfRule>
    <cfRule type="expression" dxfId="1638" priority="6650" stopIfTrue="1">
      <formula>O140&lt;1</formula>
    </cfRule>
    <cfRule type="expression" dxfId="1637" priority="6651">
      <formula>O140&gt;=1</formula>
    </cfRule>
  </conditionalFormatting>
  <conditionalFormatting sqref="P148 T148 V148 R148">
    <cfRule type="expression" dxfId="1636" priority="6632" stopIfTrue="1">
      <formula>Q148=""</formula>
    </cfRule>
    <cfRule type="expression" dxfId="1635" priority="6633" stopIfTrue="1">
      <formula>AND(Q148&lt;&gt;"",P148&lt;1)</formula>
    </cfRule>
    <cfRule type="expression" dxfId="1634" priority="6634">
      <formula>AND(Q148&lt;&gt;"",P148&gt;=1)</formula>
    </cfRule>
  </conditionalFormatting>
  <conditionalFormatting sqref="Q148 S148 U148 W148 L148 O148">
    <cfRule type="expression" dxfId="1633" priority="6635" stopIfTrue="1">
      <formula>L148=""</formula>
    </cfRule>
    <cfRule type="expression" dxfId="1632" priority="6636" stopIfTrue="1">
      <formula>L148&lt;=0</formula>
    </cfRule>
    <cfRule type="expression" dxfId="1631" priority="6637" stopIfTrue="1">
      <formula>L148&lt;1</formula>
    </cfRule>
    <cfRule type="expression" dxfId="1630" priority="6638">
      <formula>L148&gt;=1</formula>
    </cfRule>
  </conditionalFormatting>
  <conditionalFormatting sqref="Q149 S149 U149 W149">
    <cfRule type="expression" dxfId="1629" priority="6628" stopIfTrue="1">
      <formula>Q149=""</formula>
    </cfRule>
    <cfRule type="expression" dxfId="1628" priority="6629" stopIfTrue="1">
      <formula>Q149&lt;=0</formula>
    </cfRule>
    <cfRule type="expression" dxfId="1627" priority="6630" stopIfTrue="1">
      <formula>Q149&lt;1</formula>
    </cfRule>
    <cfRule type="expression" dxfId="1626" priority="6631">
      <formula>Q149&gt;=1</formula>
    </cfRule>
  </conditionalFormatting>
  <conditionalFormatting sqref="P149 T149 V149 R149 P153 T153 V153 R153">
    <cfRule type="expression" dxfId="1625" priority="6625" stopIfTrue="1">
      <formula>Q149=""</formula>
    </cfRule>
    <cfRule type="expression" dxfId="1624" priority="6626" stopIfTrue="1">
      <formula>AND(Q149&lt;&gt;"",P149&lt;1)</formula>
    </cfRule>
    <cfRule type="expression" dxfId="1623" priority="6627">
      <formula>AND(Q149&lt;&gt;"",P149&gt;=1)</formula>
    </cfRule>
  </conditionalFormatting>
  <conditionalFormatting sqref="Q151 S151 U151 W151">
    <cfRule type="expression" dxfId="1622" priority="6621" stopIfTrue="1">
      <formula>Q151=""</formula>
    </cfRule>
    <cfRule type="expression" dxfId="1621" priority="6622" stopIfTrue="1">
      <formula>Q151&lt;=0</formula>
    </cfRule>
    <cfRule type="expression" dxfId="1620" priority="6623" stopIfTrue="1">
      <formula>Q151&lt;1</formula>
    </cfRule>
    <cfRule type="expression" dxfId="1619" priority="6624">
      <formula>Q151&gt;=1</formula>
    </cfRule>
  </conditionalFormatting>
  <conditionalFormatting sqref="P151 T151 V151 R151">
    <cfRule type="expression" dxfId="1618" priority="6618" stopIfTrue="1">
      <formula>Q151=""</formula>
    </cfRule>
    <cfRule type="expression" dxfId="1617" priority="6619" stopIfTrue="1">
      <formula>AND(Q151&lt;&gt;"",P151&lt;1)</formula>
    </cfRule>
    <cfRule type="expression" dxfId="1616" priority="6620">
      <formula>AND(Q151&lt;&gt;"",P151&gt;=1)</formula>
    </cfRule>
  </conditionalFormatting>
  <conditionalFormatting sqref="Q150 S150 U150 W150">
    <cfRule type="expression" dxfId="1615" priority="6608" stopIfTrue="1">
      <formula>Q150=""</formula>
    </cfRule>
    <cfRule type="expression" dxfId="1614" priority="6609" stopIfTrue="1">
      <formula>Q150&lt;=0</formula>
    </cfRule>
    <cfRule type="expression" dxfId="1613" priority="6610" stopIfTrue="1">
      <formula>Q150&lt;1</formula>
    </cfRule>
    <cfRule type="expression" dxfId="1612" priority="6611">
      <formula>Q150&gt;=1</formula>
    </cfRule>
  </conditionalFormatting>
  <conditionalFormatting sqref="P150 T150 V150 R150">
    <cfRule type="expression" dxfId="1611" priority="6605" stopIfTrue="1">
      <formula>Q150=""</formula>
    </cfRule>
    <cfRule type="expression" dxfId="1610" priority="6606" stopIfTrue="1">
      <formula>AND(Q150&lt;&gt;"",P150&lt;1)</formula>
    </cfRule>
    <cfRule type="expression" dxfId="1609" priority="6607">
      <formula>AND(Q150&lt;&gt;"",P150&gt;=1)</formula>
    </cfRule>
  </conditionalFormatting>
  <conditionalFormatting sqref="Q153 S153 U153 W153">
    <cfRule type="expression" dxfId="1608" priority="6595" stopIfTrue="1">
      <formula>Q153=""</formula>
    </cfRule>
    <cfRule type="expression" dxfId="1607" priority="6596" stopIfTrue="1">
      <formula>Q153&lt;=0</formula>
    </cfRule>
    <cfRule type="expression" dxfId="1606" priority="6597" stopIfTrue="1">
      <formula>Q153&lt;1</formula>
    </cfRule>
    <cfRule type="expression" dxfId="1605" priority="6598">
      <formula>Q153&gt;=1</formula>
    </cfRule>
  </conditionalFormatting>
  <conditionalFormatting sqref="Q152 S152 U152 W152">
    <cfRule type="expression" dxfId="1604" priority="6591" stopIfTrue="1">
      <formula>Q152=""</formula>
    </cfRule>
    <cfRule type="expression" dxfId="1603" priority="6592" stopIfTrue="1">
      <formula>Q152&lt;=0</formula>
    </cfRule>
    <cfRule type="expression" dxfId="1602" priority="6593" stopIfTrue="1">
      <formula>Q152&lt;1</formula>
    </cfRule>
    <cfRule type="expression" dxfId="1601" priority="6594">
      <formula>Q152&gt;=1</formula>
    </cfRule>
  </conditionalFormatting>
  <conditionalFormatting sqref="P152 T152 V152 R152">
    <cfRule type="expression" dxfId="1600" priority="6588" stopIfTrue="1">
      <formula>Q152=""</formula>
    </cfRule>
    <cfRule type="expression" dxfId="1599" priority="6589" stopIfTrue="1">
      <formula>AND(Q152&lt;&gt;"",P152&lt;1)</formula>
    </cfRule>
    <cfRule type="expression" dxfId="1598" priority="6590">
      <formula>AND(Q152&lt;&gt;"",P152&gt;=1)</formula>
    </cfRule>
  </conditionalFormatting>
  <conditionalFormatting sqref="P155 T155 V155 R155">
    <cfRule type="expression" dxfId="1597" priority="6579" stopIfTrue="1">
      <formula>Q155=""</formula>
    </cfRule>
    <cfRule type="expression" dxfId="1596" priority="6580" stopIfTrue="1">
      <formula>AND(Q155&lt;&gt;"",P155&lt;1)</formula>
    </cfRule>
    <cfRule type="expression" dxfId="1595" priority="6581">
      <formula>AND(Q155&lt;&gt;"",P155&gt;=1)</formula>
    </cfRule>
  </conditionalFormatting>
  <conditionalFormatting sqref="Q155 S155 U155 W155">
    <cfRule type="expression" dxfId="1594" priority="6575" stopIfTrue="1">
      <formula>Q155=""</formula>
    </cfRule>
    <cfRule type="expression" dxfId="1593" priority="6576" stopIfTrue="1">
      <formula>Q155&lt;=0</formula>
    </cfRule>
    <cfRule type="expression" dxfId="1592" priority="6577" stopIfTrue="1">
      <formula>Q155&lt;1</formula>
    </cfRule>
    <cfRule type="expression" dxfId="1591" priority="6578">
      <formula>Q155&gt;=1</formula>
    </cfRule>
  </conditionalFormatting>
  <conditionalFormatting sqref="Q154 S154 U154 W154">
    <cfRule type="expression" dxfId="1590" priority="6571" stopIfTrue="1">
      <formula>Q154=""</formula>
    </cfRule>
    <cfRule type="expression" dxfId="1589" priority="6572" stopIfTrue="1">
      <formula>Q154&lt;=0</formula>
    </cfRule>
    <cfRule type="expression" dxfId="1588" priority="6573" stopIfTrue="1">
      <formula>Q154&lt;1</formula>
    </cfRule>
    <cfRule type="expression" dxfId="1587" priority="6574">
      <formula>Q154&gt;=1</formula>
    </cfRule>
  </conditionalFormatting>
  <conditionalFormatting sqref="P154 T154 V154 R154">
    <cfRule type="expression" dxfId="1586" priority="6568" stopIfTrue="1">
      <formula>Q154=""</formula>
    </cfRule>
    <cfRule type="expression" dxfId="1585" priority="6569" stopIfTrue="1">
      <formula>AND(Q154&lt;&gt;"",P154&lt;1)</formula>
    </cfRule>
    <cfRule type="expression" dxfId="1584" priority="6570">
      <formula>AND(Q154&lt;&gt;"",P154&gt;=1)</formula>
    </cfRule>
  </conditionalFormatting>
  <conditionalFormatting sqref="Q156 S156 U156 W156">
    <cfRule type="expression" dxfId="1583" priority="6558" stopIfTrue="1">
      <formula>Q156=""</formula>
    </cfRule>
    <cfRule type="expression" dxfId="1582" priority="6559" stopIfTrue="1">
      <formula>Q156&lt;=0</formula>
    </cfRule>
    <cfRule type="expression" dxfId="1581" priority="6560" stopIfTrue="1">
      <formula>Q156&lt;1</formula>
    </cfRule>
    <cfRule type="expression" dxfId="1580" priority="6561">
      <formula>Q156&gt;=1</formula>
    </cfRule>
  </conditionalFormatting>
  <conditionalFormatting sqref="P156 T156 V156 R156">
    <cfRule type="expression" dxfId="1579" priority="6555" stopIfTrue="1">
      <formula>Q156=""</formula>
    </cfRule>
    <cfRule type="expression" dxfId="1578" priority="6556" stopIfTrue="1">
      <formula>AND(Q156&lt;&gt;"",P156&lt;1)</formula>
    </cfRule>
    <cfRule type="expression" dxfId="1577" priority="6557">
      <formula>AND(Q156&lt;&gt;"",P156&gt;=1)</formula>
    </cfRule>
  </conditionalFormatting>
  <conditionalFormatting sqref="O149">
    <cfRule type="expression" dxfId="1576" priority="6545" stopIfTrue="1">
      <formula>O149=""</formula>
    </cfRule>
    <cfRule type="expression" dxfId="1575" priority="6546" stopIfTrue="1">
      <formula>O149&lt;=0</formula>
    </cfRule>
    <cfRule type="expression" dxfId="1574" priority="6547" stopIfTrue="1">
      <formula>O149&lt;1</formula>
    </cfRule>
    <cfRule type="expression" dxfId="1573" priority="6548">
      <formula>O149&gt;=1</formula>
    </cfRule>
  </conditionalFormatting>
  <conditionalFormatting sqref="P182 T182 V182 R182">
    <cfRule type="expression" dxfId="1572" priority="6483" stopIfTrue="1">
      <formula>Q182=""</formula>
    </cfRule>
    <cfRule type="expression" dxfId="1571" priority="6484" stopIfTrue="1">
      <formula>AND(Q182&lt;&gt;"",P182&lt;1)</formula>
    </cfRule>
    <cfRule type="expression" dxfId="1570" priority="6485">
      <formula>AND(Q182&lt;&gt;"",P182&gt;=1)</formula>
    </cfRule>
  </conditionalFormatting>
  <conditionalFormatting sqref="Q182 S182 U182 W182 O182">
    <cfRule type="expression" dxfId="1569" priority="6479" stopIfTrue="1">
      <formula>O182=""</formula>
    </cfRule>
    <cfRule type="expression" dxfId="1568" priority="6480" stopIfTrue="1">
      <formula>O182&lt;=0</formula>
    </cfRule>
    <cfRule type="expression" dxfId="1567" priority="6481" stopIfTrue="1">
      <formula>O182&lt;1</formula>
    </cfRule>
    <cfRule type="expression" dxfId="1566" priority="6482">
      <formula>O182&gt;=1</formula>
    </cfRule>
  </conditionalFormatting>
  <conditionalFormatting sqref="Q176 S176 U176 W176">
    <cfRule type="expression" dxfId="1565" priority="6532" stopIfTrue="1">
      <formula>Q176=""</formula>
    </cfRule>
    <cfRule type="expression" dxfId="1564" priority="6533" stopIfTrue="1">
      <formula>Q176&lt;=0</formula>
    </cfRule>
    <cfRule type="expression" dxfId="1563" priority="6534" stopIfTrue="1">
      <formula>Q176&lt;1</formula>
    </cfRule>
    <cfRule type="expression" dxfId="1562" priority="6535">
      <formula>Q176&gt;=1</formula>
    </cfRule>
  </conditionalFormatting>
  <conditionalFormatting sqref="P176 T176 V176 R176 P180 T180 V180 R180">
    <cfRule type="expression" dxfId="1561" priority="6529" stopIfTrue="1">
      <formula>Q176=""</formula>
    </cfRule>
    <cfRule type="expression" dxfId="1560" priority="6530" stopIfTrue="1">
      <formula>AND(Q176&lt;&gt;"",P176&lt;1)</formula>
    </cfRule>
    <cfRule type="expression" dxfId="1559" priority="6531">
      <formula>AND(Q176&lt;&gt;"",P176&gt;=1)</formula>
    </cfRule>
  </conditionalFormatting>
  <conditionalFormatting sqref="Q178 S178 U178 W178">
    <cfRule type="expression" dxfId="1558" priority="6525" stopIfTrue="1">
      <formula>Q178=""</formula>
    </cfRule>
    <cfRule type="expression" dxfId="1557" priority="6526" stopIfTrue="1">
      <formula>Q178&lt;=0</formula>
    </cfRule>
    <cfRule type="expression" dxfId="1556" priority="6527" stopIfTrue="1">
      <formula>Q178&lt;1</formula>
    </cfRule>
    <cfRule type="expression" dxfId="1555" priority="6528">
      <formula>Q178&gt;=1</formula>
    </cfRule>
  </conditionalFormatting>
  <conditionalFormatting sqref="P178 T178 V178 R178">
    <cfRule type="expression" dxfId="1554" priority="6522" stopIfTrue="1">
      <formula>Q178=""</formula>
    </cfRule>
    <cfRule type="expression" dxfId="1553" priority="6523" stopIfTrue="1">
      <formula>AND(Q178&lt;&gt;"",P178&lt;1)</formula>
    </cfRule>
    <cfRule type="expression" dxfId="1552" priority="6524">
      <formula>AND(Q178&lt;&gt;"",P178&gt;=1)</formula>
    </cfRule>
  </conditionalFormatting>
  <conditionalFormatting sqref="Q177 S177 U177 W177 O177">
    <cfRule type="expression" dxfId="1551" priority="6512" stopIfTrue="1">
      <formula>O177=""</formula>
    </cfRule>
    <cfRule type="expression" dxfId="1550" priority="6513" stopIfTrue="1">
      <formula>O177&lt;=0</formula>
    </cfRule>
    <cfRule type="expression" dxfId="1549" priority="6514" stopIfTrue="1">
      <formula>O177&lt;1</formula>
    </cfRule>
    <cfRule type="expression" dxfId="1548" priority="6515">
      <formula>O177&gt;=1</formula>
    </cfRule>
  </conditionalFormatting>
  <conditionalFormatting sqref="P177 T177 V177 R177">
    <cfRule type="expression" dxfId="1547" priority="6509" stopIfTrue="1">
      <formula>Q177=""</formula>
    </cfRule>
    <cfRule type="expression" dxfId="1546" priority="6510" stopIfTrue="1">
      <formula>AND(Q177&lt;&gt;"",P177&lt;1)</formula>
    </cfRule>
    <cfRule type="expression" dxfId="1545" priority="6511">
      <formula>AND(Q177&lt;&gt;"",P177&gt;=1)</formula>
    </cfRule>
  </conditionalFormatting>
  <conditionalFormatting sqref="Q180 S180 U180 W180 O180">
    <cfRule type="expression" dxfId="1544" priority="6499" stopIfTrue="1">
      <formula>O180=""</formula>
    </cfRule>
    <cfRule type="expression" dxfId="1543" priority="6500" stopIfTrue="1">
      <formula>O180&lt;=0</formula>
    </cfRule>
    <cfRule type="expression" dxfId="1542" priority="6501" stopIfTrue="1">
      <formula>O180&lt;1</formula>
    </cfRule>
    <cfRule type="expression" dxfId="1541" priority="6502">
      <formula>O180&gt;=1</formula>
    </cfRule>
  </conditionalFormatting>
  <conditionalFormatting sqref="Q179 S179 U179 W179">
    <cfRule type="expression" dxfId="1540" priority="6495" stopIfTrue="1">
      <formula>Q179=""</formula>
    </cfRule>
    <cfRule type="expression" dxfId="1539" priority="6496" stopIfTrue="1">
      <formula>Q179&lt;=0</formula>
    </cfRule>
    <cfRule type="expression" dxfId="1538" priority="6497" stopIfTrue="1">
      <formula>Q179&lt;1</formula>
    </cfRule>
    <cfRule type="expression" dxfId="1537" priority="6498">
      <formula>Q179&gt;=1</formula>
    </cfRule>
  </conditionalFormatting>
  <conditionalFormatting sqref="P179 T179 V179 R179">
    <cfRule type="expression" dxfId="1536" priority="6492" stopIfTrue="1">
      <formula>Q179=""</formula>
    </cfRule>
    <cfRule type="expression" dxfId="1535" priority="6493" stopIfTrue="1">
      <formula>AND(Q179&lt;&gt;"",P179&lt;1)</formula>
    </cfRule>
    <cfRule type="expression" dxfId="1534" priority="6494">
      <formula>AND(Q179&lt;&gt;"",P179&gt;=1)</formula>
    </cfRule>
  </conditionalFormatting>
  <conditionalFormatting sqref="Q181 S181 U181 W181 O181">
    <cfRule type="expression" dxfId="1533" priority="6475" stopIfTrue="1">
      <formula>O181=""</formula>
    </cfRule>
    <cfRule type="expression" dxfId="1532" priority="6476" stopIfTrue="1">
      <formula>O181&lt;=0</formula>
    </cfRule>
    <cfRule type="expression" dxfId="1531" priority="6477" stopIfTrue="1">
      <formula>O181&lt;1</formula>
    </cfRule>
    <cfRule type="expression" dxfId="1530" priority="6478">
      <formula>O181&gt;=1</formula>
    </cfRule>
  </conditionalFormatting>
  <conditionalFormatting sqref="P181 T181 V181 R181">
    <cfRule type="expression" dxfId="1529" priority="6472" stopIfTrue="1">
      <formula>Q181=""</formula>
    </cfRule>
    <cfRule type="expression" dxfId="1528" priority="6473" stopIfTrue="1">
      <formula>AND(Q181&lt;&gt;"",P181&lt;1)</formula>
    </cfRule>
    <cfRule type="expression" dxfId="1527" priority="6474">
      <formula>AND(Q181&lt;&gt;"",P181&gt;=1)</formula>
    </cfRule>
  </conditionalFormatting>
  <conditionalFormatting sqref="Q183 S183 U183 W183 O183">
    <cfRule type="expression" dxfId="1526" priority="6462" stopIfTrue="1">
      <formula>O183=""</formula>
    </cfRule>
    <cfRule type="expression" dxfId="1525" priority="6463" stopIfTrue="1">
      <formula>O183&lt;=0</formula>
    </cfRule>
    <cfRule type="expression" dxfId="1524" priority="6464" stopIfTrue="1">
      <formula>O183&lt;1</formula>
    </cfRule>
    <cfRule type="expression" dxfId="1523" priority="6465">
      <formula>O183&gt;=1</formula>
    </cfRule>
  </conditionalFormatting>
  <conditionalFormatting sqref="P183 T183 V183 R183">
    <cfRule type="expression" dxfId="1522" priority="6459" stopIfTrue="1">
      <formula>Q183=""</formula>
    </cfRule>
    <cfRule type="expression" dxfId="1521" priority="6460" stopIfTrue="1">
      <formula>AND(Q183&lt;&gt;"",P183&lt;1)</formula>
    </cfRule>
    <cfRule type="expression" dxfId="1520" priority="6461">
      <formula>AND(Q183&lt;&gt;"",P183&gt;=1)</formula>
    </cfRule>
  </conditionalFormatting>
  <conditionalFormatting sqref="O176">
    <cfRule type="expression" dxfId="1519" priority="6449" stopIfTrue="1">
      <formula>O176=""</formula>
    </cfRule>
    <cfRule type="expression" dxfId="1518" priority="6450" stopIfTrue="1">
      <formula>O176&lt;=0</formula>
    </cfRule>
    <cfRule type="expression" dxfId="1517" priority="6451" stopIfTrue="1">
      <formula>O176&lt;1</formula>
    </cfRule>
    <cfRule type="expression" dxfId="1516" priority="6452">
      <formula>O176&gt;=1</formula>
    </cfRule>
  </conditionalFormatting>
  <conditionalFormatting sqref="P193 T193 V193 R193">
    <cfRule type="expression" dxfId="1515" priority="6387" stopIfTrue="1">
      <formula>Q193=""</formula>
    </cfRule>
    <cfRule type="expression" dxfId="1514" priority="6388" stopIfTrue="1">
      <formula>AND(Q193&lt;&gt;"",P193&lt;1)</formula>
    </cfRule>
    <cfRule type="expression" dxfId="1513" priority="6389">
      <formula>AND(Q193&lt;&gt;"",P193&gt;=1)</formula>
    </cfRule>
  </conditionalFormatting>
  <conditionalFormatting sqref="Q193 S193 U193 W193">
    <cfRule type="expression" dxfId="1512" priority="6383" stopIfTrue="1">
      <formula>Q193=""</formula>
    </cfRule>
    <cfRule type="expression" dxfId="1511" priority="6384" stopIfTrue="1">
      <formula>Q193&lt;=0</formula>
    </cfRule>
    <cfRule type="expression" dxfId="1510" priority="6385" stopIfTrue="1">
      <formula>Q193&lt;1</formula>
    </cfRule>
    <cfRule type="expression" dxfId="1509" priority="6386">
      <formula>Q193&gt;=1</formula>
    </cfRule>
  </conditionalFormatting>
  <conditionalFormatting sqref="Q187 S187 U187 W187">
    <cfRule type="expression" dxfId="1508" priority="6436" stopIfTrue="1">
      <formula>Q187=""</formula>
    </cfRule>
    <cfRule type="expression" dxfId="1507" priority="6437" stopIfTrue="1">
      <formula>Q187&lt;=0</formula>
    </cfRule>
    <cfRule type="expression" dxfId="1506" priority="6438" stopIfTrue="1">
      <formula>Q187&lt;1</formula>
    </cfRule>
    <cfRule type="expression" dxfId="1505" priority="6439">
      <formula>Q187&gt;=1</formula>
    </cfRule>
  </conditionalFormatting>
  <conditionalFormatting sqref="P187 T187 V187 R187 P191 T191 V191 R191">
    <cfRule type="expression" dxfId="1504" priority="6433" stopIfTrue="1">
      <formula>Q187=""</formula>
    </cfRule>
    <cfRule type="expression" dxfId="1503" priority="6434" stopIfTrue="1">
      <formula>AND(Q187&lt;&gt;"",P187&lt;1)</formula>
    </cfRule>
    <cfRule type="expression" dxfId="1502" priority="6435">
      <formula>AND(Q187&lt;&gt;"",P187&gt;=1)</formula>
    </cfRule>
  </conditionalFormatting>
  <conditionalFormatting sqref="Q189 S189 U189 W189">
    <cfRule type="expression" dxfId="1501" priority="6429" stopIfTrue="1">
      <formula>Q189=""</formula>
    </cfRule>
    <cfRule type="expression" dxfId="1500" priority="6430" stopIfTrue="1">
      <formula>Q189&lt;=0</formula>
    </cfRule>
    <cfRule type="expression" dxfId="1499" priority="6431" stopIfTrue="1">
      <formula>Q189&lt;1</formula>
    </cfRule>
    <cfRule type="expression" dxfId="1498" priority="6432">
      <formula>Q189&gt;=1</formula>
    </cfRule>
  </conditionalFormatting>
  <conditionalFormatting sqref="P189 T189 V189 R189">
    <cfRule type="expression" dxfId="1497" priority="6426" stopIfTrue="1">
      <formula>Q189=""</formula>
    </cfRule>
    <cfRule type="expression" dxfId="1496" priority="6427" stopIfTrue="1">
      <formula>AND(Q189&lt;&gt;"",P189&lt;1)</formula>
    </cfRule>
    <cfRule type="expression" dxfId="1495" priority="6428">
      <formula>AND(Q189&lt;&gt;"",P189&gt;=1)</formula>
    </cfRule>
  </conditionalFormatting>
  <conditionalFormatting sqref="Q188 S188 U188 W188 O188">
    <cfRule type="expression" dxfId="1494" priority="6416" stopIfTrue="1">
      <formula>O188=""</formula>
    </cfRule>
    <cfRule type="expression" dxfId="1493" priority="6417" stopIfTrue="1">
      <formula>O188&lt;=0</formula>
    </cfRule>
    <cfRule type="expression" dxfId="1492" priority="6418" stopIfTrue="1">
      <formula>O188&lt;1</formula>
    </cfRule>
    <cfRule type="expression" dxfId="1491" priority="6419">
      <formula>O188&gt;=1</formula>
    </cfRule>
  </conditionalFormatting>
  <conditionalFormatting sqref="P188 T188 V188 R188">
    <cfRule type="expression" dxfId="1490" priority="6413" stopIfTrue="1">
      <formula>Q188=""</formula>
    </cfRule>
    <cfRule type="expression" dxfId="1489" priority="6414" stopIfTrue="1">
      <formula>AND(Q188&lt;&gt;"",P188&lt;1)</formula>
    </cfRule>
    <cfRule type="expression" dxfId="1488" priority="6415">
      <formula>AND(Q188&lt;&gt;"",P188&gt;=1)</formula>
    </cfRule>
  </conditionalFormatting>
  <conditionalFormatting sqref="Q191 S191 U191 W191">
    <cfRule type="expression" dxfId="1487" priority="6403" stopIfTrue="1">
      <formula>Q191=""</formula>
    </cfRule>
    <cfRule type="expression" dxfId="1486" priority="6404" stopIfTrue="1">
      <formula>Q191&lt;=0</formula>
    </cfRule>
    <cfRule type="expression" dxfId="1485" priority="6405" stopIfTrue="1">
      <formula>Q191&lt;1</formula>
    </cfRule>
    <cfRule type="expression" dxfId="1484" priority="6406">
      <formula>Q191&gt;=1</formula>
    </cfRule>
  </conditionalFormatting>
  <conditionalFormatting sqref="Q190 S190 U190 W190">
    <cfRule type="expression" dxfId="1483" priority="6399" stopIfTrue="1">
      <formula>Q190=""</formula>
    </cfRule>
    <cfRule type="expression" dxfId="1482" priority="6400" stopIfTrue="1">
      <formula>Q190&lt;=0</formula>
    </cfRule>
    <cfRule type="expression" dxfId="1481" priority="6401" stopIfTrue="1">
      <formula>Q190&lt;1</formula>
    </cfRule>
    <cfRule type="expression" dxfId="1480" priority="6402">
      <formula>Q190&gt;=1</formula>
    </cfRule>
  </conditionalFormatting>
  <conditionalFormatting sqref="P190 T190 V190 R190">
    <cfRule type="expression" dxfId="1479" priority="6396" stopIfTrue="1">
      <formula>Q190=""</formula>
    </cfRule>
    <cfRule type="expression" dxfId="1478" priority="6397" stopIfTrue="1">
      <formula>AND(Q190&lt;&gt;"",P190&lt;1)</formula>
    </cfRule>
    <cfRule type="expression" dxfId="1477" priority="6398">
      <formula>AND(Q190&lt;&gt;"",P190&gt;=1)</formula>
    </cfRule>
  </conditionalFormatting>
  <conditionalFormatting sqref="Q192 S192 U192 W192">
    <cfRule type="expression" dxfId="1476" priority="6379" stopIfTrue="1">
      <formula>Q192=""</formula>
    </cfRule>
    <cfRule type="expression" dxfId="1475" priority="6380" stopIfTrue="1">
      <formula>Q192&lt;=0</formula>
    </cfRule>
    <cfRule type="expression" dxfId="1474" priority="6381" stopIfTrue="1">
      <formula>Q192&lt;1</formula>
    </cfRule>
    <cfRule type="expression" dxfId="1473" priority="6382">
      <formula>Q192&gt;=1</formula>
    </cfRule>
  </conditionalFormatting>
  <conditionalFormatting sqref="P192 T192 V192 R192">
    <cfRule type="expression" dxfId="1472" priority="6376" stopIfTrue="1">
      <formula>Q192=""</formula>
    </cfRule>
    <cfRule type="expression" dxfId="1471" priority="6377" stopIfTrue="1">
      <formula>AND(Q192&lt;&gt;"",P192&lt;1)</formula>
    </cfRule>
    <cfRule type="expression" dxfId="1470" priority="6378">
      <formula>AND(Q192&lt;&gt;"",P192&gt;=1)</formula>
    </cfRule>
  </conditionalFormatting>
  <conditionalFormatting sqref="Q194 S194 U194 W194">
    <cfRule type="expression" dxfId="1469" priority="6366" stopIfTrue="1">
      <formula>Q194=""</formula>
    </cfRule>
    <cfRule type="expression" dxfId="1468" priority="6367" stopIfTrue="1">
      <formula>Q194&lt;=0</formula>
    </cfRule>
    <cfRule type="expression" dxfId="1467" priority="6368" stopIfTrue="1">
      <formula>Q194&lt;1</formula>
    </cfRule>
    <cfRule type="expression" dxfId="1466" priority="6369">
      <formula>Q194&gt;=1</formula>
    </cfRule>
  </conditionalFormatting>
  <conditionalFormatting sqref="P194 T194 V194 R194">
    <cfRule type="expression" dxfId="1465" priority="6363" stopIfTrue="1">
      <formula>Q194=""</formula>
    </cfRule>
    <cfRule type="expression" dxfId="1464" priority="6364" stopIfTrue="1">
      <formula>AND(Q194&lt;&gt;"",P194&lt;1)</formula>
    </cfRule>
    <cfRule type="expression" dxfId="1463" priority="6365">
      <formula>AND(Q194&lt;&gt;"",P194&gt;=1)</formula>
    </cfRule>
  </conditionalFormatting>
  <conditionalFormatting sqref="O187">
    <cfRule type="expression" dxfId="1462" priority="6353" stopIfTrue="1">
      <formula>O187=""</formula>
    </cfRule>
    <cfRule type="expression" dxfId="1461" priority="6354" stopIfTrue="1">
      <formula>O187&lt;=0</formula>
    </cfRule>
    <cfRule type="expression" dxfId="1460" priority="6355" stopIfTrue="1">
      <formula>O187&lt;1</formula>
    </cfRule>
    <cfRule type="expression" dxfId="1459" priority="6356">
      <formula>O187&gt;=1</formula>
    </cfRule>
  </conditionalFormatting>
  <conditionalFormatting sqref="P202 T202 V202 R202">
    <cfRule type="expression" dxfId="1458" priority="6291" stopIfTrue="1">
      <formula>Q202=""</formula>
    </cfRule>
    <cfRule type="expression" dxfId="1457" priority="6292" stopIfTrue="1">
      <formula>AND(Q202&lt;&gt;"",P202&lt;1)</formula>
    </cfRule>
    <cfRule type="expression" dxfId="1456" priority="6293">
      <formula>AND(Q202&lt;&gt;"",P202&gt;=1)</formula>
    </cfRule>
  </conditionalFormatting>
  <conditionalFormatting sqref="Q202 S202 U202 W202">
    <cfRule type="expression" dxfId="1455" priority="6287" stopIfTrue="1">
      <formula>Q202=""</formula>
    </cfRule>
    <cfRule type="expression" dxfId="1454" priority="6288" stopIfTrue="1">
      <formula>Q202&lt;=0</formula>
    </cfRule>
    <cfRule type="expression" dxfId="1453" priority="6289" stopIfTrue="1">
      <formula>Q202&lt;1</formula>
    </cfRule>
    <cfRule type="expression" dxfId="1452" priority="6290">
      <formula>Q202&gt;=1</formula>
    </cfRule>
  </conditionalFormatting>
  <conditionalFormatting sqref="Q196 S196 U196 W196">
    <cfRule type="expression" dxfId="1451" priority="6340" stopIfTrue="1">
      <formula>Q196=""</formula>
    </cfRule>
    <cfRule type="expression" dxfId="1450" priority="6341" stopIfTrue="1">
      <formula>Q196&lt;=0</formula>
    </cfRule>
    <cfRule type="expression" dxfId="1449" priority="6342" stopIfTrue="1">
      <formula>Q196&lt;1</formula>
    </cfRule>
    <cfRule type="expression" dxfId="1448" priority="6343">
      <formula>Q196&gt;=1</formula>
    </cfRule>
  </conditionalFormatting>
  <conditionalFormatting sqref="P196 T196 V196 R196 P200 T200 V200 R200">
    <cfRule type="expression" dxfId="1447" priority="6337" stopIfTrue="1">
      <formula>Q196=""</formula>
    </cfRule>
    <cfRule type="expression" dxfId="1446" priority="6338" stopIfTrue="1">
      <formula>AND(Q196&lt;&gt;"",P196&lt;1)</formula>
    </cfRule>
    <cfRule type="expression" dxfId="1445" priority="6339">
      <formula>AND(Q196&lt;&gt;"",P196&gt;=1)</formula>
    </cfRule>
  </conditionalFormatting>
  <conditionalFormatting sqref="Q198 S198 U198 W198">
    <cfRule type="expression" dxfId="1444" priority="6333" stopIfTrue="1">
      <formula>Q198=""</formula>
    </cfRule>
    <cfRule type="expression" dxfId="1443" priority="6334" stopIfTrue="1">
      <formula>Q198&lt;=0</formula>
    </cfRule>
    <cfRule type="expression" dxfId="1442" priority="6335" stopIfTrue="1">
      <formula>Q198&lt;1</formula>
    </cfRule>
    <cfRule type="expression" dxfId="1441" priority="6336">
      <formula>Q198&gt;=1</formula>
    </cfRule>
  </conditionalFormatting>
  <conditionalFormatting sqref="P198 T198 V198 R198">
    <cfRule type="expression" dxfId="1440" priority="6330" stopIfTrue="1">
      <formula>Q198=""</formula>
    </cfRule>
    <cfRule type="expression" dxfId="1439" priority="6331" stopIfTrue="1">
      <formula>AND(Q198&lt;&gt;"",P198&lt;1)</formula>
    </cfRule>
    <cfRule type="expression" dxfId="1438" priority="6332">
      <formula>AND(Q198&lt;&gt;"",P198&gt;=1)</formula>
    </cfRule>
  </conditionalFormatting>
  <conditionalFormatting sqref="Q197 S197 U197 W197 O197">
    <cfRule type="expression" dxfId="1437" priority="6320" stopIfTrue="1">
      <formula>O197=""</formula>
    </cfRule>
    <cfRule type="expression" dxfId="1436" priority="6321" stopIfTrue="1">
      <formula>O197&lt;=0</formula>
    </cfRule>
    <cfRule type="expression" dxfId="1435" priority="6322" stopIfTrue="1">
      <formula>O197&lt;1</formula>
    </cfRule>
    <cfRule type="expression" dxfId="1434" priority="6323">
      <formula>O197&gt;=1</formula>
    </cfRule>
  </conditionalFormatting>
  <conditionalFormatting sqref="P197 T197 V197 R197">
    <cfRule type="expression" dxfId="1433" priority="6317" stopIfTrue="1">
      <formula>Q197=""</formula>
    </cfRule>
    <cfRule type="expression" dxfId="1432" priority="6318" stopIfTrue="1">
      <formula>AND(Q197&lt;&gt;"",P197&lt;1)</formula>
    </cfRule>
    <cfRule type="expression" dxfId="1431" priority="6319">
      <formula>AND(Q197&lt;&gt;"",P197&gt;=1)</formula>
    </cfRule>
  </conditionalFormatting>
  <conditionalFormatting sqref="Q200 S200 U200 W200">
    <cfRule type="expression" dxfId="1430" priority="6307" stopIfTrue="1">
      <formula>Q200=""</formula>
    </cfRule>
    <cfRule type="expression" dxfId="1429" priority="6308" stopIfTrue="1">
      <formula>Q200&lt;=0</formula>
    </cfRule>
    <cfRule type="expression" dxfId="1428" priority="6309" stopIfTrue="1">
      <formula>Q200&lt;1</formula>
    </cfRule>
    <cfRule type="expression" dxfId="1427" priority="6310">
      <formula>Q200&gt;=1</formula>
    </cfRule>
  </conditionalFormatting>
  <conditionalFormatting sqref="Q199 S199 U199 W199">
    <cfRule type="expression" dxfId="1426" priority="6303" stopIfTrue="1">
      <formula>Q199=""</formula>
    </cfRule>
    <cfRule type="expression" dxfId="1425" priority="6304" stopIfTrue="1">
      <formula>Q199&lt;=0</formula>
    </cfRule>
    <cfRule type="expression" dxfId="1424" priority="6305" stopIfTrue="1">
      <formula>Q199&lt;1</formula>
    </cfRule>
    <cfRule type="expression" dxfId="1423" priority="6306">
      <formula>Q199&gt;=1</formula>
    </cfRule>
  </conditionalFormatting>
  <conditionalFormatting sqref="P199 T199 V199 R199">
    <cfRule type="expression" dxfId="1422" priority="6300" stopIfTrue="1">
      <formula>Q199=""</formula>
    </cfRule>
    <cfRule type="expression" dxfId="1421" priority="6301" stopIfTrue="1">
      <formula>AND(Q199&lt;&gt;"",P199&lt;1)</formula>
    </cfRule>
    <cfRule type="expression" dxfId="1420" priority="6302">
      <formula>AND(Q199&lt;&gt;"",P199&gt;=1)</formula>
    </cfRule>
  </conditionalFormatting>
  <conditionalFormatting sqref="Q201 S201 U201 W201">
    <cfRule type="expression" dxfId="1419" priority="6283" stopIfTrue="1">
      <formula>Q201=""</formula>
    </cfRule>
    <cfRule type="expression" dxfId="1418" priority="6284" stopIfTrue="1">
      <formula>Q201&lt;=0</formula>
    </cfRule>
    <cfRule type="expression" dxfId="1417" priority="6285" stopIfTrue="1">
      <formula>Q201&lt;1</formula>
    </cfRule>
    <cfRule type="expression" dxfId="1416" priority="6286">
      <formula>Q201&gt;=1</formula>
    </cfRule>
  </conditionalFormatting>
  <conditionalFormatting sqref="P201 T201 V201 R201">
    <cfRule type="expression" dxfId="1415" priority="6280" stopIfTrue="1">
      <formula>Q201=""</formula>
    </cfRule>
    <cfRule type="expression" dxfId="1414" priority="6281" stopIfTrue="1">
      <formula>AND(Q201&lt;&gt;"",P201&lt;1)</formula>
    </cfRule>
    <cfRule type="expression" dxfId="1413" priority="6282">
      <formula>AND(Q201&lt;&gt;"",P201&gt;=1)</formula>
    </cfRule>
  </conditionalFormatting>
  <conditionalFormatting sqref="Q203 S203 U203 W203">
    <cfRule type="expression" dxfId="1412" priority="6270" stopIfTrue="1">
      <formula>Q203=""</formula>
    </cfRule>
    <cfRule type="expression" dxfId="1411" priority="6271" stopIfTrue="1">
      <formula>Q203&lt;=0</formula>
    </cfRule>
    <cfRule type="expression" dxfId="1410" priority="6272" stopIfTrue="1">
      <formula>Q203&lt;1</formula>
    </cfRule>
    <cfRule type="expression" dxfId="1409" priority="6273">
      <formula>Q203&gt;=1</formula>
    </cfRule>
  </conditionalFormatting>
  <conditionalFormatting sqref="P203 T203 V203 R203">
    <cfRule type="expression" dxfId="1408" priority="6267" stopIfTrue="1">
      <formula>Q203=""</formula>
    </cfRule>
    <cfRule type="expression" dxfId="1407" priority="6268" stopIfTrue="1">
      <formula>AND(Q203&lt;&gt;"",P203&lt;1)</formula>
    </cfRule>
    <cfRule type="expression" dxfId="1406" priority="6269">
      <formula>AND(Q203&lt;&gt;"",P203&gt;=1)</formula>
    </cfRule>
  </conditionalFormatting>
  <conditionalFormatting sqref="O196">
    <cfRule type="expression" dxfId="1405" priority="6257" stopIfTrue="1">
      <formula>O196=""</formula>
    </cfRule>
    <cfRule type="expression" dxfId="1404" priority="6258" stopIfTrue="1">
      <formula>O196&lt;=0</formula>
    </cfRule>
    <cfRule type="expression" dxfId="1403" priority="6259" stopIfTrue="1">
      <formula>O196&lt;1</formula>
    </cfRule>
    <cfRule type="expression" dxfId="1402" priority="6260">
      <formula>O196&gt;=1</formula>
    </cfRule>
  </conditionalFormatting>
  <conditionalFormatting sqref="P211 T211 V211 R211">
    <cfRule type="expression" dxfId="1401" priority="6195" stopIfTrue="1">
      <formula>Q211=""</formula>
    </cfRule>
    <cfRule type="expression" dxfId="1400" priority="6196" stopIfTrue="1">
      <formula>AND(Q211&lt;&gt;"",P211&lt;1)</formula>
    </cfRule>
    <cfRule type="expression" dxfId="1399" priority="6197">
      <formula>AND(Q211&lt;&gt;"",P211&gt;=1)</formula>
    </cfRule>
  </conditionalFormatting>
  <conditionalFormatting sqref="Q211 S211 U211 W211 O211">
    <cfRule type="expression" dxfId="1398" priority="6191" stopIfTrue="1">
      <formula>O211=""</formula>
    </cfRule>
    <cfRule type="expression" dxfId="1397" priority="6192" stopIfTrue="1">
      <formula>O211&lt;=0</formula>
    </cfRule>
    <cfRule type="expression" dxfId="1396" priority="6193" stopIfTrue="1">
      <formula>O211&lt;1</formula>
    </cfRule>
    <cfRule type="expression" dxfId="1395" priority="6194">
      <formula>O211&gt;=1</formula>
    </cfRule>
  </conditionalFormatting>
  <conditionalFormatting sqref="Q205 S205 U205 W205">
    <cfRule type="expression" dxfId="1394" priority="6244" stopIfTrue="1">
      <formula>Q205=""</formula>
    </cfRule>
    <cfRule type="expression" dxfId="1393" priority="6245" stopIfTrue="1">
      <formula>Q205&lt;=0</formula>
    </cfRule>
    <cfRule type="expression" dxfId="1392" priority="6246" stopIfTrue="1">
      <formula>Q205&lt;1</formula>
    </cfRule>
    <cfRule type="expression" dxfId="1391" priority="6247">
      <formula>Q205&gt;=1</formula>
    </cfRule>
  </conditionalFormatting>
  <conditionalFormatting sqref="P205 T205 V205 R205 P209 T209 V209 R209">
    <cfRule type="expression" dxfId="1390" priority="6241" stopIfTrue="1">
      <formula>Q205=""</formula>
    </cfRule>
    <cfRule type="expression" dxfId="1389" priority="6242" stopIfTrue="1">
      <formula>AND(Q205&lt;&gt;"",P205&lt;1)</formula>
    </cfRule>
    <cfRule type="expression" dxfId="1388" priority="6243">
      <formula>AND(Q205&lt;&gt;"",P205&gt;=1)</formula>
    </cfRule>
  </conditionalFormatting>
  <conditionalFormatting sqref="Q207 S207 U207 W207 O207">
    <cfRule type="expression" dxfId="1387" priority="6237" stopIfTrue="1">
      <formula>O207=""</formula>
    </cfRule>
    <cfRule type="expression" dxfId="1386" priority="6238" stopIfTrue="1">
      <formula>O207&lt;=0</formula>
    </cfRule>
    <cfRule type="expression" dxfId="1385" priority="6239" stopIfTrue="1">
      <formula>O207&lt;1</formula>
    </cfRule>
    <cfRule type="expression" dxfId="1384" priority="6240">
      <formula>O207&gt;=1</formula>
    </cfRule>
  </conditionalFormatting>
  <conditionalFormatting sqref="P207 T207 V207 R207">
    <cfRule type="expression" dxfId="1383" priority="6234" stopIfTrue="1">
      <formula>Q207=""</formula>
    </cfRule>
    <cfRule type="expression" dxfId="1382" priority="6235" stopIfTrue="1">
      <formula>AND(Q207&lt;&gt;"",P207&lt;1)</formula>
    </cfRule>
    <cfRule type="expression" dxfId="1381" priority="6236">
      <formula>AND(Q207&lt;&gt;"",P207&gt;=1)</formula>
    </cfRule>
  </conditionalFormatting>
  <conditionalFormatting sqref="Q206 S206 U206 W206 O206">
    <cfRule type="expression" dxfId="1380" priority="6224" stopIfTrue="1">
      <formula>O206=""</formula>
    </cfRule>
    <cfRule type="expression" dxfId="1379" priority="6225" stopIfTrue="1">
      <formula>O206&lt;=0</formula>
    </cfRule>
    <cfRule type="expression" dxfId="1378" priority="6226" stopIfTrue="1">
      <formula>O206&lt;1</formula>
    </cfRule>
    <cfRule type="expression" dxfId="1377" priority="6227">
      <formula>O206&gt;=1</formula>
    </cfRule>
  </conditionalFormatting>
  <conditionalFormatting sqref="P206 T206 V206 R206">
    <cfRule type="expression" dxfId="1376" priority="6221" stopIfTrue="1">
      <formula>Q206=""</formula>
    </cfRule>
    <cfRule type="expression" dxfId="1375" priority="6222" stopIfTrue="1">
      <formula>AND(Q206&lt;&gt;"",P206&lt;1)</formula>
    </cfRule>
    <cfRule type="expression" dxfId="1374" priority="6223">
      <formula>AND(Q206&lt;&gt;"",P206&gt;=1)</formula>
    </cfRule>
  </conditionalFormatting>
  <conditionalFormatting sqref="Q209 S209 U209 W209 O209">
    <cfRule type="expression" dxfId="1373" priority="6211" stopIfTrue="1">
      <formula>O209=""</formula>
    </cfRule>
    <cfRule type="expression" dxfId="1372" priority="6212" stopIfTrue="1">
      <formula>O209&lt;=0</formula>
    </cfRule>
    <cfRule type="expression" dxfId="1371" priority="6213" stopIfTrue="1">
      <formula>O209&lt;1</formula>
    </cfRule>
    <cfRule type="expression" dxfId="1370" priority="6214">
      <formula>O209&gt;=1</formula>
    </cfRule>
  </conditionalFormatting>
  <conditionalFormatting sqref="Q208 S208 U208 W208 O208">
    <cfRule type="expression" dxfId="1369" priority="6207" stopIfTrue="1">
      <formula>O208=""</formula>
    </cfRule>
    <cfRule type="expression" dxfId="1368" priority="6208" stopIfTrue="1">
      <formula>O208&lt;=0</formula>
    </cfRule>
    <cfRule type="expression" dxfId="1367" priority="6209" stopIfTrue="1">
      <formula>O208&lt;1</formula>
    </cfRule>
    <cfRule type="expression" dxfId="1366" priority="6210">
      <formula>O208&gt;=1</formula>
    </cfRule>
  </conditionalFormatting>
  <conditionalFormatting sqref="P208 T208 V208 R208">
    <cfRule type="expression" dxfId="1365" priority="6204" stopIfTrue="1">
      <formula>Q208=""</formula>
    </cfRule>
    <cfRule type="expression" dxfId="1364" priority="6205" stopIfTrue="1">
      <formula>AND(Q208&lt;&gt;"",P208&lt;1)</formula>
    </cfRule>
    <cfRule type="expression" dxfId="1363" priority="6206">
      <formula>AND(Q208&lt;&gt;"",P208&gt;=1)</formula>
    </cfRule>
  </conditionalFormatting>
  <conditionalFormatting sqref="Q210 S210 U210 W210 O210">
    <cfRule type="expression" dxfId="1362" priority="6187" stopIfTrue="1">
      <formula>O210=""</formula>
    </cfRule>
    <cfRule type="expression" dxfId="1361" priority="6188" stopIfTrue="1">
      <formula>O210&lt;=0</formula>
    </cfRule>
    <cfRule type="expression" dxfId="1360" priority="6189" stopIfTrue="1">
      <formula>O210&lt;1</formula>
    </cfRule>
    <cfRule type="expression" dxfId="1359" priority="6190">
      <formula>O210&gt;=1</formula>
    </cfRule>
  </conditionalFormatting>
  <conditionalFormatting sqref="P210 T210 V210 R210">
    <cfRule type="expression" dxfId="1358" priority="6184" stopIfTrue="1">
      <formula>Q210=""</formula>
    </cfRule>
    <cfRule type="expression" dxfId="1357" priority="6185" stopIfTrue="1">
      <formula>AND(Q210&lt;&gt;"",P210&lt;1)</formula>
    </cfRule>
    <cfRule type="expression" dxfId="1356" priority="6186">
      <formula>AND(Q210&lt;&gt;"",P210&gt;=1)</formula>
    </cfRule>
  </conditionalFormatting>
  <conditionalFormatting sqref="Q212 S212 U212 W212 O212">
    <cfRule type="expression" dxfId="1355" priority="6174" stopIfTrue="1">
      <formula>O212=""</formula>
    </cfRule>
    <cfRule type="expression" dxfId="1354" priority="6175" stopIfTrue="1">
      <formula>O212&lt;=0</formula>
    </cfRule>
    <cfRule type="expression" dxfId="1353" priority="6176" stopIfTrue="1">
      <formula>O212&lt;1</formula>
    </cfRule>
    <cfRule type="expression" dxfId="1352" priority="6177">
      <formula>O212&gt;=1</formula>
    </cfRule>
  </conditionalFormatting>
  <conditionalFormatting sqref="P212 T212 V212 R212">
    <cfRule type="expression" dxfId="1351" priority="6171" stopIfTrue="1">
      <formula>Q212=""</formula>
    </cfRule>
    <cfRule type="expression" dxfId="1350" priority="6172" stopIfTrue="1">
      <formula>AND(Q212&lt;&gt;"",P212&lt;1)</formula>
    </cfRule>
    <cfRule type="expression" dxfId="1349" priority="6173">
      <formula>AND(Q212&lt;&gt;"",P212&gt;=1)</formula>
    </cfRule>
  </conditionalFormatting>
  <conditionalFormatting sqref="O205">
    <cfRule type="expression" dxfId="1348" priority="6161" stopIfTrue="1">
      <formula>O205=""</formula>
    </cfRule>
    <cfRule type="expression" dxfId="1347" priority="6162" stopIfTrue="1">
      <formula>O205&lt;=0</formula>
    </cfRule>
    <cfRule type="expression" dxfId="1346" priority="6163" stopIfTrue="1">
      <formula>O205&lt;1</formula>
    </cfRule>
    <cfRule type="expression" dxfId="1345" priority="6164">
      <formula>O205&gt;=1</formula>
    </cfRule>
  </conditionalFormatting>
  <conditionalFormatting sqref="P245 T245 V245 R245">
    <cfRule type="expression" dxfId="1344" priority="6003" stopIfTrue="1">
      <formula>Q245=""</formula>
    </cfRule>
    <cfRule type="expression" dxfId="1343" priority="6004" stopIfTrue="1">
      <formula>AND(Q245&lt;&gt;"",P245&lt;1)</formula>
    </cfRule>
    <cfRule type="expression" dxfId="1342" priority="6005">
      <formula>AND(Q245&lt;&gt;"",P245&gt;=1)</formula>
    </cfRule>
  </conditionalFormatting>
  <conditionalFormatting sqref="Q245 S245 U245 W245">
    <cfRule type="expression" dxfId="1341" priority="5999" stopIfTrue="1">
      <formula>Q245=""</formula>
    </cfRule>
    <cfRule type="expression" dxfId="1340" priority="6000" stopIfTrue="1">
      <formula>Q245&lt;=0</formula>
    </cfRule>
    <cfRule type="expression" dxfId="1339" priority="6001" stopIfTrue="1">
      <formula>Q245&lt;1</formula>
    </cfRule>
    <cfRule type="expression" dxfId="1338" priority="6002">
      <formula>Q245&gt;=1</formula>
    </cfRule>
  </conditionalFormatting>
  <conditionalFormatting sqref="Q236 S236 U236 W236">
    <cfRule type="expression" dxfId="1337" priority="6052" stopIfTrue="1">
      <formula>Q236=""</formula>
    </cfRule>
    <cfRule type="expression" dxfId="1336" priority="6053" stopIfTrue="1">
      <formula>Q236&lt;=0</formula>
    </cfRule>
    <cfRule type="expression" dxfId="1335" priority="6054" stopIfTrue="1">
      <formula>Q236&lt;1</formula>
    </cfRule>
    <cfRule type="expression" dxfId="1334" priority="6055">
      <formula>Q236&gt;=1</formula>
    </cfRule>
  </conditionalFormatting>
  <conditionalFormatting sqref="P236 T236 V236 R236 P243 T243 V243 R243">
    <cfRule type="expression" dxfId="1333" priority="6049" stopIfTrue="1">
      <formula>Q236=""</formula>
    </cfRule>
    <cfRule type="expression" dxfId="1332" priority="6050" stopIfTrue="1">
      <formula>AND(Q236&lt;&gt;"",P236&lt;1)</formula>
    </cfRule>
    <cfRule type="expression" dxfId="1331" priority="6051">
      <formula>AND(Q236&lt;&gt;"",P236&gt;=1)</formula>
    </cfRule>
  </conditionalFormatting>
  <conditionalFormatting sqref="Q241 S241 U241 W241">
    <cfRule type="expression" dxfId="1330" priority="6045" stopIfTrue="1">
      <formula>Q241=""</formula>
    </cfRule>
    <cfRule type="expression" dxfId="1329" priority="6046" stopIfTrue="1">
      <formula>Q241&lt;=0</formula>
    </cfRule>
    <cfRule type="expression" dxfId="1328" priority="6047" stopIfTrue="1">
      <formula>Q241&lt;1</formula>
    </cfRule>
    <cfRule type="expression" dxfId="1327" priority="6048">
      <formula>Q241&gt;=1</formula>
    </cfRule>
  </conditionalFormatting>
  <conditionalFormatting sqref="P241 T241 V241 R241">
    <cfRule type="expression" dxfId="1326" priority="6042" stopIfTrue="1">
      <formula>Q241=""</formula>
    </cfRule>
    <cfRule type="expression" dxfId="1325" priority="6043" stopIfTrue="1">
      <formula>AND(Q241&lt;&gt;"",P241&lt;1)</formula>
    </cfRule>
    <cfRule type="expression" dxfId="1324" priority="6044">
      <formula>AND(Q241&lt;&gt;"",P241&gt;=1)</formula>
    </cfRule>
  </conditionalFormatting>
  <conditionalFormatting sqref="Q240 S240 U240 W240 O240">
    <cfRule type="expression" dxfId="1323" priority="6032" stopIfTrue="1">
      <formula>O240=""</formula>
    </cfRule>
    <cfRule type="expression" dxfId="1322" priority="6033" stopIfTrue="1">
      <formula>O240&lt;=0</formula>
    </cfRule>
    <cfRule type="expression" dxfId="1321" priority="6034" stopIfTrue="1">
      <formula>O240&lt;1</formula>
    </cfRule>
    <cfRule type="expression" dxfId="1320" priority="6035">
      <formula>O240&gt;=1</formula>
    </cfRule>
  </conditionalFormatting>
  <conditionalFormatting sqref="P240 T240 V240 R240">
    <cfRule type="expression" dxfId="1319" priority="6029" stopIfTrue="1">
      <formula>Q240=""</formula>
    </cfRule>
    <cfRule type="expression" dxfId="1318" priority="6030" stopIfTrue="1">
      <formula>AND(Q240&lt;&gt;"",P240&lt;1)</formula>
    </cfRule>
    <cfRule type="expression" dxfId="1317" priority="6031">
      <formula>AND(Q240&lt;&gt;"",P240&gt;=1)</formula>
    </cfRule>
  </conditionalFormatting>
  <conditionalFormatting sqref="Q243 S243 U243 W243">
    <cfRule type="expression" dxfId="1316" priority="6019" stopIfTrue="1">
      <formula>Q243=""</formula>
    </cfRule>
    <cfRule type="expression" dxfId="1315" priority="6020" stopIfTrue="1">
      <formula>Q243&lt;=0</formula>
    </cfRule>
    <cfRule type="expression" dxfId="1314" priority="6021" stopIfTrue="1">
      <formula>Q243&lt;1</formula>
    </cfRule>
    <cfRule type="expression" dxfId="1313" priority="6022">
      <formula>Q243&gt;=1</formula>
    </cfRule>
  </conditionalFormatting>
  <conditionalFormatting sqref="Q242 S242 U242 W242">
    <cfRule type="expression" dxfId="1312" priority="6015" stopIfTrue="1">
      <formula>Q242=""</formula>
    </cfRule>
    <cfRule type="expression" dxfId="1311" priority="6016" stopIfTrue="1">
      <formula>Q242&lt;=0</formula>
    </cfRule>
    <cfRule type="expression" dxfId="1310" priority="6017" stopIfTrue="1">
      <formula>Q242&lt;1</formula>
    </cfRule>
    <cfRule type="expression" dxfId="1309" priority="6018">
      <formula>Q242&gt;=1</formula>
    </cfRule>
  </conditionalFormatting>
  <conditionalFormatting sqref="P242 T242 V242 R242">
    <cfRule type="expression" dxfId="1308" priority="6012" stopIfTrue="1">
      <formula>Q242=""</formula>
    </cfRule>
    <cfRule type="expression" dxfId="1307" priority="6013" stopIfTrue="1">
      <formula>AND(Q242&lt;&gt;"",P242&lt;1)</formula>
    </cfRule>
    <cfRule type="expression" dxfId="1306" priority="6014">
      <formula>AND(Q242&lt;&gt;"",P242&gt;=1)</formula>
    </cfRule>
  </conditionalFormatting>
  <conditionalFormatting sqref="Q244 S244 U244 W244">
    <cfRule type="expression" dxfId="1305" priority="5995" stopIfTrue="1">
      <formula>Q244=""</formula>
    </cfRule>
    <cfRule type="expression" dxfId="1304" priority="5996" stopIfTrue="1">
      <formula>Q244&lt;=0</formula>
    </cfRule>
    <cfRule type="expression" dxfId="1303" priority="5997" stopIfTrue="1">
      <formula>Q244&lt;1</formula>
    </cfRule>
    <cfRule type="expression" dxfId="1302" priority="5998">
      <formula>Q244&gt;=1</formula>
    </cfRule>
  </conditionalFormatting>
  <conditionalFormatting sqref="P244 T244 V244 R244">
    <cfRule type="expression" dxfId="1301" priority="5992" stopIfTrue="1">
      <formula>Q244=""</formula>
    </cfRule>
    <cfRule type="expression" dxfId="1300" priority="5993" stopIfTrue="1">
      <formula>AND(Q244&lt;&gt;"",P244&lt;1)</formula>
    </cfRule>
    <cfRule type="expression" dxfId="1299" priority="5994">
      <formula>AND(Q244&lt;&gt;"",P244&gt;=1)</formula>
    </cfRule>
  </conditionalFormatting>
  <conditionalFormatting sqref="Q246 S246 U246 W246">
    <cfRule type="expression" dxfId="1298" priority="5982" stopIfTrue="1">
      <formula>Q246=""</formula>
    </cfRule>
    <cfRule type="expression" dxfId="1297" priority="5983" stopIfTrue="1">
      <formula>Q246&lt;=0</formula>
    </cfRule>
    <cfRule type="expression" dxfId="1296" priority="5984" stopIfTrue="1">
      <formula>Q246&lt;1</formula>
    </cfRule>
    <cfRule type="expression" dxfId="1295" priority="5985">
      <formula>Q246&gt;=1</formula>
    </cfRule>
  </conditionalFormatting>
  <conditionalFormatting sqref="P246 T246 V246 R246">
    <cfRule type="expression" dxfId="1294" priority="5979" stopIfTrue="1">
      <formula>Q246=""</formula>
    </cfRule>
    <cfRule type="expression" dxfId="1293" priority="5980" stopIfTrue="1">
      <formula>AND(Q246&lt;&gt;"",P246&lt;1)</formula>
    </cfRule>
    <cfRule type="expression" dxfId="1292" priority="5981">
      <formula>AND(Q246&lt;&gt;"",P246&gt;=1)</formula>
    </cfRule>
  </conditionalFormatting>
  <conditionalFormatting sqref="O236">
    <cfRule type="expression" dxfId="1291" priority="5969" stopIfTrue="1">
      <formula>O236=""</formula>
    </cfRule>
    <cfRule type="expression" dxfId="1290" priority="5970" stopIfTrue="1">
      <formula>O236&lt;=0</formula>
    </cfRule>
    <cfRule type="expression" dxfId="1289" priority="5971" stopIfTrue="1">
      <formula>O236&lt;1</formula>
    </cfRule>
    <cfRule type="expression" dxfId="1288" priority="5972">
      <formula>O236&gt;=1</formula>
    </cfRule>
  </conditionalFormatting>
  <conditionalFormatting sqref="P258 T258 V258 R258">
    <cfRule type="expression" dxfId="1287" priority="5907" stopIfTrue="1">
      <formula>Q258=""</formula>
    </cfRule>
    <cfRule type="expression" dxfId="1286" priority="5908" stopIfTrue="1">
      <formula>AND(Q258&lt;&gt;"",P258&lt;1)</formula>
    </cfRule>
    <cfRule type="expression" dxfId="1285" priority="5909">
      <formula>AND(Q258&lt;&gt;"",P258&gt;=1)</formula>
    </cfRule>
  </conditionalFormatting>
  <conditionalFormatting sqref="Q258 S258 U258 W258">
    <cfRule type="expression" dxfId="1284" priority="5903" stopIfTrue="1">
      <formula>Q258=""</formula>
    </cfRule>
    <cfRule type="expression" dxfId="1283" priority="5904" stopIfTrue="1">
      <formula>Q258&lt;=0</formula>
    </cfRule>
    <cfRule type="expression" dxfId="1282" priority="5905" stopIfTrue="1">
      <formula>Q258&lt;1</formula>
    </cfRule>
    <cfRule type="expression" dxfId="1281" priority="5906">
      <formula>Q258&gt;=1</formula>
    </cfRule>
  </conditionalFormatting>
  <conditionalFormatting sqref="Q249 S249 U249 W249">
    <cfRule type="expression" dxfId="1280" priority="5956" stopIfTrue="1">
      <formula>Q249=""</formula>
    </cfRule>
    <cfRule type="expression" dxfId="1279" priority="5957" stopIfTrue="1">
      <formula>Q249&lt;=0</formula>
    </cfRule>
    <cfRule type="expression" dxfId="1278" priority="5958" stopIfTrue="1">
      <formula>Q249&lt;1</formula>
    </cfRule>
    <cfRule type="expression" dxfId="1277" priority="5959">
      <formula>Q249&gt;=1</formula>
    </cfRule>
  </conditionalFormatting>
  <conditionalFormatting sqref="P249 T249 V249 R249 P256 T256 V256 R256">
    <cfRule type="expression" dxfId="1276" priority="5953" stopIfTrue="1">
      <formula>Q249=""</formula>
    </cfRule>
    <cfRule type="expression" dxfId="1275" priority="5954" stopIfTrue="1">
      <formula>AND(Q249&lt;&gt;"",P249&lt;1)</formula>
    </cfRule>
    <cfRule type="expression" dxfId="1274" priority="5955">
      <formula>AND(Q249&lt;&gt;"",P249&gt;=1)</formula>
    </cfRule>
  </conditionalFormatting>
  <conditionalFormatting sqref="Q254 S254 U254 W254">
    <cfRule type="expression" dxfId="1273" priority="5949" stopIfTrue="1">
      <formula>Q254=""</formula>
    </cfRule>
    <cfRule type="expression" dxfId="1272" priority="5950" stopIfTrue="1">
      <formula>Q254&lt;=0</formula>
    </cfRule>
    <cfRule type="expression" dxfId="1271" priority="5951" stopIfTrue="1">
      <formula>Q254&lt;1</formula>
    </cfRule>
    <cfRule type="expression" dxfId="1270" priority="5952">
      <formula>Q254&gt;=1</formula>
    </cfRule>
  </conditionalFormatting>
  <conditionalFormatting sqref="P254 T254 V254 R254">
    <cfRule type="expression" dxfId="1269" priority="5946" stopIfTrue="1">
      <formula>Q254=""</formula>
    </cfRule>
    <cfRule type="expression" dxfId="1268" priority="5947" stopIfTrue="1">
      <formula>AND(Q254&lt;&gt;"",P254&lt;1)</formula>
    </cfRule>
    <cfRule type="expression" dxfId="1267" priority="5948">
      <formula>AND(Q254&lt;&gt;"",P254&gt;=1)</formula>
    </cfRule>
  </conditionalFormatting>
  <conditionalFormatting sqref="Q253 S253 U253 W253">
    <cfRule type="expression" dxfId="1266" priority="5936" stopIfTrue="1">
      <formula>Q253=""</formula>
    </cfRule>
    <cfRule type="expression" dxfId="1265" priority="5937" stopIfTrue="1">
      <formula>Q253&lt;=0</formula>
    </cfRule>
    <cfRule type="expression" dxfId="1264" priority="5938" stopIfTrue="1">
      <formula>Q253&lt;1</formula>
    </cfRule>
    <cfRule type="expression" dxfId="1263" priority="5939">
      <formula>Q253&gt;=1</formula>
    </cfRule>
  </conditionalFormatting>
  <conditionalFormatting sqref="P253 T253 V253 R253">
    <cfRule type="expression" dxfId="1262" priority="5933" stopIfTrue="1">
      <formula>Q253=""</formula>
    </cfRule>
    <cfRule type="expression" dxfId="1261" priority="5934" stopIfTrue="1">
      <formula>AND(Q253&lt;&gt;"",P253&lt;1)</formula>
    </cfRule>
    <cfRule type="expression" dxfId="1260" priority="5935">
      <formula>AND(Q253&lt;&gt;"",P253&gt;=1)</formula>
    </cfRule>
  </conditionalFormatting>
  <conditionalFormatting sqref="Q256 S256 U256 W256">
    <cfRule type="expression" dxfId="1259" priority="5923" stopIfTrue="1">
      <formula>Q256=""</formula>
    </cfRule>
    <cfRule type="expression" dxfId="1258" priority="5924" stopIfTrue="1">
      <formula>Q256&lt;=0</formula>
    </cfRule>
    <cfRule type="expression" dxfId="1257" priority="5925" stopIfTrue="1">
      <formula>Q256&lt;1</formula>
    </cfRule>
    <cfRule type="expression" dxfId="1256" priority="5926">
      <formula>Q256&gt;=1</formula>
    </cfRule>
  </conditionalFormatting>
  <conditionalFormatting sqref="Q255 S255 U255 W255">
    <cfRule type="expression" dxfId="1255" priority="5919" stopIfTrue="1">
      <formula>Q255=""</formula>
    </cfRule>
    <cfRule type="expression" dxfId="1254" priority="5920" stopIfTrue="1">
      <formula>Q255&lt;=0</formula>
    </cfRule>
    <cfRule type="expression" dxfId="1253" priority="5921" stopIfTrue="1">
      <formula>Q255&lt;1</formula>
    </cfRule>
    <cfRule type="expression" dxfId="1252" priority="5922">
      <formula>Q255&gt;=1</formula>
    </cfRule>
  </conditionalFormatting>
  <conditionalFormatting sqref="P255 T255 V255 R255">
    <cfRule type="expression" dxfId="1251" priority="5916" stopIfTrue="1">
      <formula>Q255=""</formula>
    </cfRule>
    <cfRule type="expression" dxfId="1250" priority="5917" stopIfTrue="1">
      <formula>AND(Q255&lt;&gt;"",P255&lt;1)</formula>
    </cfRule>
    <cfRule type="expression" dxfId="1249" priority="5918">
      <formula>AND(Q255&lt;&gt;"",P255&gt;=1)</formula>
    </cfRule>
  </conditionalFormatting>
  <conditionalFormatting sqref="Q257 S257 U257 W257">
    <cfRule type="expression" dxfId="1248" priority="5899" stopIfTrue="1">
      <formula>Q257=""</formula>
    </cfRule>
    <cfRule type="expression" dxfId="1247" priority="5900" stopIfTrue="1">
      <formula>Q257&lt;=0</formula>
    </cfRule>
    <cfRule type="expression" dxfId="1246" priority="5901" stopIfTrue="1">
      <formula>Q257&lt;1</formula>
    </cfRule>
    <cfRule type="expression" dxfId="1245" priority="5902">
      <formula>Q257&gt;=1</formula>
    </cfRule>
  </conditionalFormatting>
  <conditionalFormatting sqref="P257 T257 V257 R257">
    <cfRule type="expression" dxfId="1244" priority="5896" stopIfTrue="1">
      <formula>Q257=""</formula>
    </cfRule>
    <cfRule type="expression" dxfId="1243" priority="5897" stopIfTrue="1">
      <formula>AND(Q257&lt;&gt;"",P257&lt;1)</formula>
    </cfRule>
    <cfRule type="expression" dxfId="1242" priority="5898">
      <formula>AND(Q257&lt;&gt;"",P257&gt;=1)</formula>
    </cfRule>
  </conditionalFormatting>
  <conditionalFormatting sqref="Q259 S259 U259 W259">
    <cfRule type="expression" dxfId="1241" priority="5886" stopIfTrue="1">
      <formula>Q259=""</formula>
    </cfRule>
    <cfRule type="expression" dxfId="1240" priority="5887" stopIfTrue="1">
      <formula>Q259&lt;=0</formula>
    </cfRule>
    <cfRule type="expression" dxfId="1239" priority="5888" stopIfTrue="1">
      <formula>Q259&lt;1</formula>
    </cfRule>
    <cfRule type="expression" dxfId="1238" priority="5889">
      <formula>Q259&gt;=1</formula>
    </cfRule>
  </conditionalFormatting>
  <conditionalFormatting sqref="P259 T259 V259 R259">
    <cfRule type="expression" dxfId="1237" priority="5883" stopIfTrue="1">
      <formula>Q259=""</formula>
    </cfRule>
    <cfRule type="expression" dxfId="1236" priority="5884" stopIfTrue="1">
      <formula>AND(Q259&lt;&gt;"",P259&lt;1)</formula>
    </cfRule>
    <cfRule type="expression" dxfId="1235" priority="5885">
      <formula>AND(Q259&lt;&gt;"",P259&gt;=1)</formula>
    </cfRule>
  </conditionalFormatting>
  <conditionalFormatting sqref="O249">
    <cfRule type="expression" dxfId="1234" priority="5873" stopIfTrue="1">
      <formula>O249=""</formula>
    </cfRule>
    <cfRule type="expression" dxfId="1233" priority="5874" stopIfTrue="1">
      <formula>O249&lt;=0</formula>
    </cfRule>
    <cfRule type="expression" dxfId="1232" priority="5875" stopIfTrue="1">
      <formula>O249&lt;1</formula>
    </cfRule>
    <cfRule type="expression" dxfId="1231" priority="5876">
      <formula>O249&gt;=1</formula>
    </cfRule>
  </conditionalFormatting>
  <conditionalFormatting sqref="P269 T269 V269 R269">
    <cfRule type="expression" dxfId="1230" priority="5811" stopIfTrue="1">
      <formula>Q269=""</formula>
    </cfRule>
    <cfRule type="expression" dxfId="1229" priority="5812" stopIfTrue="1">
      <formula>AND(Q269&lt;&gt;"",P269&lt;1)</formula>
    </cfRule>
    <cfRule type="expression" dxfId="1228" priority="5813">
      <formula>AND(Q269&lt;&gt;"",P269&gt;=1)</formula>
    </cfRule>
  </conditionalFormatting>
  <conditionalFormatting sqref="Q269 S269 U269 W269">
    <cfRule type="expression" dxfId="1227" priority="5807" stopIfTrue="1">
      <formula>Q269=""</formula>
    </cfRule>
    <cfRule type="expression" dxfId="1226" priority="5808" stopIfTrue="1">
      <formula>Q269&lt;=0</formula>
    </cfRule>
    <cfRule type="expression" dxfId="1225" priority="5809" stopIfTrue="1">
      <formula>Q269&lt;1</formula>
    </cfRule>
    <cfRule type="expression" dxfId="1224" priority="5810">
      <formula>Q269&gt;=1</formula>
    </cfRule>
  </conditionalFormatting>
  <conditionalFormatting sqref="Q261 S261 U261 W261">
    <cfRule type="expression" dxfId="1223" priority="5860" stopIfTrue="1">
      <formula>Q261=""</formula>
    </cfRule>
    <cfRule type="expression" dxfId="1222" priority="5861" stopIfTrue="1">
      <formula>Q261&lt;=0</formula>
    </cfRule>
    <cfRule type="expression" dxfId="1221" priority="5862" stopIfTrue="1">
      <formula>Q261&lt;1</formula>
    </cfRule>
    <cfRule type="expression" dxfId="1220" priority="5863">
      <formula>Q261&gt;=1</formula>
    </cfRule>
  </conditionalFormatting>
  <conditionalFormatting sqref="P261 T261 V261 R261 P267 T267 V267 R267">
    <cfRule type="expression" dxfId="1219" priority="5857" stopIfTrue="1">
      <formula>Q261=""</formula>
    </cfRule>
    <cfRule type="expression" dxfId="1218" priority="5858" stopIfTrue="1">
      <formula>AND(Q261&lt;&gt;"",P261&lt;1)</formula>
    </cfRule>
    <cfRule type="expression" dxfId="1217" priority="5859">
      <formula>AND(Q261&lt;&gt;"",P261&gt;=1)</formula>
    </cfRule>
  </conditionalFormatting>
  <conditionalFormatting sqref="Q265 S265 U265 W265">
    <cfRule type="expression" dxfId="1216" priority="5853" stopIfTrue="1">
      <formula>Q265=""</formula>
    </cfRule>
    <cfRule type="expression" dxfId="1215" priority="5854" stopIfTrue="1">
      <formula>Q265&lt;=0</formula>
    </cfRule>
    <cfRule type="expression" dxfId="1214" priority="5855" stopIfTrue="1">
      <formula>Q265&lt;1</formula>
    </cfRule>
    <cfRule type="expression" dxfId="1213" priority="5856">
      <formula>Q265&gt;=1</formula>
    </cfRule>
  </conditionalFormatting>
  <conditionalFormatting sqref="P265 T265 V265 R265">
    <cfRule type="expression" dxfId="1212" priority="5850" stopIfTrue="1">
      <formula>Q265=""</formula>
    </cfRule>
    <cfRule type="expression" dxfId="1211" priority="5851" stopIfTrue="1">
      <formula>AND(Q265&lt;&gt;"",P265&lt;1)</formula>
    </cfRule>
    <cfRule type="expression" dxfId="1210" priority="5852">
      <formula>AND(Q265&lt;&gt;"",P265&gt;=1)</formula>
    </cfRule>
  </conditionalFormatting>
  <conditionalFormatting sqref="Q264 S264 U264 W264">
    <cfRule type="expression" dxfId="1209" priority="5840" stopIfTrue="1">
      <formula>Q264=""</formula>
    </cfRule>
    <cfRule type="expression" dxfId="1208" priority="5841" stopIfTrue="1">
      <formula>Q264&lt;=0</formula>
    </cfRule>
    <cfRule type="expression" dxfId="1207" priority="5842" stopIfTrue="1">
      <formula>Q264&lt;1</formula>
    </cfRule>
    <cfRule type="expression" dxfId="1206" priority="5843">
      <formula>Q264&gt;=1</formula>
    </cfRule>
  </conditionalFormatting>
  <conditionalFormatting sqref="P264 T264 V264 R264">
    <cfRule type="expression" dxfId="1205" priority="5837" stopIfTrue="1">
      <formula>Q264=""</formula>
    </cfRule>
    <cfRule type="expression" dxfId="1204" priority="5838" stopIfTrue="1">
      <formula>AND(Q264&lt;&gt;"",P264&lt;1)</formula>
    </cfRule>
    <cfRule type="expression" dxfId="1203" priority="5839">
      <formula>AND(Q264&lt;&gt;"",P264&gt;=1)</formula>
    </cfRule>
  </conditionalFormatting>
  <conditionalFormatting sqref="Q267 S267 U267 W267">
    <cfRule type="expression" dxfId="1202" priority="5827" stopIfTrue="1">
      <formula>Q267=""</formula>
    </cfRule>
    <cfRule type="expression" dxfId="1201" priority="5828" stopIfTrue="1">
      <formula>Q267&lt;=0</formula>
    </cfRule>
    <cfRule type="expression" dxfId="1200" priority="5829" stopIfTrue="1">
      <formula>Q267&lt;1</formula>
    </cfRule>
    <cfRule type="expression" dxfId="1199" priority="5830">
      <formula>Q267&gt;=1</formula>
    </cfRule>
  </conditionalFormatting>
  <conditionalFormatting sqref="Q266 S266 U266 W266">
    <cfRule type="expression" dxfId="1198" priority="5823" stopIfTrue="1">
      <formula>Q266=""</formula>
    </cfRule>
    <cfRule type="expression" dxfId="1197" priority="5824" stopIfTrue="1">
      <formula>Q266&lt;=0</formula>
    </cfRule>
    <cfRule type="expression" dxfId="1196" priority="5825" stopIfTrue="1">
      <formula>Q266&lt;1</formula>
    </cfRule>
    <cfRule type="expression" dxfId="1195" priority="5826">
      <formula>Q266&gt;=1</formula>
    </cfRule>
  </conditionalFormatting>
  <conditionalFormatting sqref="P266 T266 V266 R266">
    <cfRule type="expression" dxfId="1194" priority="5820" stopIfTrue="1">
      <formula>Q266=""</formula>
    </cfRule>
    <cfRule type="expression" dxfId="1193" priority="5821" stopIfTrue="1">
      <formula>AND(Q266&lt;&gt;"",P266&lt;1)</formula>
    </cfRule>
    <cfRule type="expression" dxfId="1192" priority="5822">
      <formula>AND(Q266&lt;&gt;"",P266&gt;=1)</formula>
    </cfRule>
  </conditionalFormatting>
  <conditionalFormatting sqref="Q268 S268 U268 W268">
    <cfRule type="expression" dxfId="1191" priority="5803" stopIfTrue="1">
      <formula>Q268=""</formula>
    </cfRule>
    <cfRule type="expression" dxfId="1190" priority="5804" stopIfTrue="1">
      <formula>Q268&lt;=0</formula>
    </cfRule>
    <cfRule type="expression" dxfId="1189" priority="5805" stopIfTrue="1">
      <formula>Q268&lt;1</formula>
    </cfRule>
    <cfRule type="expression" dxfId="1188" priority="5806">
      <formula>Q268&gt;=1</formula>
    </cfRule>
  </conditionalFormatting>
  <conditionalFormatting sqref="P268 T268 V268 R268">
    <cfRule type="expression" dxfId="1187" priority="5800" stopIfTrue="1">
      <formula>Q268=""</formula>
    </cfRule>
    <cfRule type="expression" dxfId="1186" priority="5801" stopIfTrue="1">
      <formula>AND(Q268&lt;&gt;"",P268&lt;1)</formula>
    </cfRule>
    <cfRule type="expression" dxfId="1185" priority="5802">
      <formula>AND(Q268&lt;&gt;"",P268&gt;=1)</formula>
    </cfRule>
  </conditionalFormatting>
  <conditionalFormatting sqref="Q270 S270 U270 W270">
    <cfRule type="expression" dxfId="1184" priority="5790" stopIfTrue="1">
      <formula>Q270=""</formula>
    </cfRule>
    <cfRule type="expression" dxfId="1183" priority="5791" stopIfTrue="1">
      <formula>Q270&lt;=0</formula>
    </cfRule>
    <cfRule type="expression" dxfId="1182" priority="5792" stopIfTrue="1">
      <formula>Q270&lt;1</formula>
    </cfRule>
    <cfRule type="expression" dxfId="1181" priority="5793">
      <formula>Q270&gt;=1</formula>
    </cfRule>
  </conditionalFormatting>
  <conditionalFormatting sqref="P270 T270 V270 R270">
    <cfRule type="expression" dxfId="1180" priority="5787" stopIfTrue="1">
      <formula>Q270=""</formula>
    </cfRule>
    <cfRule type="expression" dxfId="1179" priority="5788" stopIfTrue="1">
      <formula>AND(Q270&lt;&gt;"",P270&lt;1)</formula>
    </cfRule>
    <cfRule type="expression" dxfId="1178" priority="5789">
      <formula>AND(Q270&lt;&gt;"",P270&gt;=1)</formula>
    </cfRule>
  </conditionalFormatting>
  <conditionalFormatting sqref="O261">
    <cfRule type="expression" dxfId="1177" priority="5777" stopIfTrue="1">
      <formula>O261=""</formula>
    </cfRule>
    <cfRule type="expression" dxfId="1176" priority="5778" stopIfTrue="1">
      <formula>O261&lt;=0</formula>
    </cfRule>
    <cfRule type="expression" dxfId="1175" priority="5779" stopIfTrue="1">
      <formula>O261&lt;1</formula>
    </cfRule>
    <cfRule type="expression" dxfId="1174" priority="5780">
      <formula>O261&gt;=1</formula>
    </cfRule>
  </conditionalFormatting>
  <conditionalFormatting sqref="Q282 S282 U282 W282">
    <cfRule type="expression" dxfId="1173" priority="5711" stopIfTrue="1">
      <formula>Q282=""</formula>
    </cfRule>
    <cfRule type="expression" dxfId="1172" priority="5712" stopIfTrue="1">
      <formula>Q282&lt;=0</formula>
    </cfRule>
    <cfRule type="expression" dxfId="1171" priority="5713" stopIfTrue="1">
      <formula>Q282&lt;1</formula>
    </cfRule>
    <cfRule type="expression" dxfId="1170" priority="5714">
      <formula>Q282&gt;=1</formula>
    </cfRule>
  </conditionalFormatting>
  <conditionalFormatting sqref="Q273 S273 U273 W273">
    <cfRule type="expression" dxfId="1169" priority="5764" stopIfTrue="1">
      <formula>Q273=""</formula>
    </cfRule>
    <cfRule type="expression" dxfId="1168" priority="5765" stopIfTrue="1">
      <formula>Q273&lt;=0</formula>
    </cfRule>
    <cfRule type="expression" dxfId="1167" priority="5766" stopIfTrue="1">
      <formula>Q273&lt;1</formula>
    </cfRule>
    <cfRule type="expression" dxfId="1166" priority="5767">
      <formula>Q273&gt;=1</formula>
    </cfRule>
  </conditionalFormatting>
  <conditionalFormatting sqref="P273 T273 V273 R273 P280 T280 V280 R280">
    <cfRule type="expression" dxfId="1165" priority="5761" stopIfTrue="1">
      <formula>Q273=""</formula>
    </cfRule>
    <cfRule type="expression" dxfId="1164" priority="5762" stopIfTrue="1">
      <formula>AND(Q273&lt;&gt;"",P273&lt;1)</formula>
    </cfRule>
    <cfRule type="expression" dxfId="1163" priority="5763">
      <formula>AND(Q273&lt;&gt;"",P273&gt;=1)</formula>
    </cfRule>
  </conditionalFormatting>
  <conditionalFormatting sqref="Q278 S278 U278 W278">
    <cfRule type="expression" dxfId="1162" priority="5757" stopIfTrue="1">
      <formula>Q278=""</formula>
    </cfRule>
    <cfRule type="expression" dxfId="1161" priority="5758" stopIfTrue="1">
      <formula>Q278&lt;=0</formula>
    </cfRule>
    <cfRule type="expression" dxfId="1160" priority="5759" stopIfTrue="1">
      <formula>Q278&lt;1</formula>
    </cfRule>
    <cfRule type="expression" dxfId="1159" priority="5760">
      <formula>Q278&gt;=1</formula>
    </cfRule>
  </conditionalFormatting>
  <conditionalFormatting sqref="P278 T278 V278 R278">
    <cfRule type="expression" dxfId="1158" priority="5754" stopIfTrue="1">
      <formula>Q278=""</formula>
    </cfRule>
    <cfRule type="expression" dxfId="1157" priority="5755" stopIfTrue="1">
      <formula>AND(Q278&lt;&gt;"",P278&lt;1)</formula>
    </cfRule>
    <cfRule type="expression" dxfId="1156" priority="5756">
      <formula>AND(Q278&lt;&gt;"",P278&gt;=1)</formula>
    </cfRule>
  </conditionalFormatting>
  <conditionalFormatting sqref="Q277 S277 U277 W277 O277">
    <cfRule type="expression" dxfId="1155" priority="5744" stopIfTrue="1">
      <formula>O277=""</formula>
    </cfRule>
    <cfRule type="expression" dxfId="1154" priority="5745" stopIfTrue="1">
      <formula>O277&lt;=0</formula>
    </cfRule>
    <cfRule type="expression" dxfId="1153" priority="5746" stopIfTrue="1">
      <formula>O277&lt;1</formula>
    </cfRule>
    <cfRule type="expression" dxfId="1152" priority="5747">
      <formula>O277&gt;=1</formula>
    </cfRule>
  </conditionalFormatting>
  <conditionalFormatting sqref="P277 T277 V277 R277">
    <cfRule type="expression" dxfId="1151" priority="5741" stopIfTrue="1">
      <formula>Q277=""</formula>
    </cfRule>
    <cfRule type="expression" dxfId="1150" priority="5742" stopIfTrue="1">
      <formula>AND(Q277&lt;&gt;"",P277&lt;1)</formula>
    </cfRule>
    <cfRule type="expression" dxfId="1149" priority="5743">
      <formula>AND(Q277&lt;&gt;"",P277&gt;=1)</formula>
    </cfRule>
  </conditionalFormatting>
  <conditionalFormatting sqref="Q280 S280 U280 W280">
    <cfRule type="expression" dxfId="1148" priority="5731" stopIfTrue="1">
      <formula>Q280=""</formula>
    </cfRule>
    <cfRule type="expression" dxfId="1147" priority="5732" stopIfTrue="1">
      <formula>Q280&lt;=0</formula>
    </cfRule>
    <cfRule type="expression" dxfId="1146" priority="5733" stopIfTrue="1">
      <formula>Q280&lt;1</formula>
    </cfRule>
    <cfRule type="expression" dxfId="1145" priority="5734">
      <formula>Q280&gt;=1</formula>
    </cfRule>
  </conditionalFormatting>
  <conditionalFormatting sqref="Q279 S279 U279 W279">
    <cfRule type="expression" dxfId="1144" priority="5727" stopIfTrue="1">
      <formula>Q279=""</formula>
    </cfRule>
    <cfRule type="expression" dxfId="1143" priority="5728" stopIfTrue="1">
      <formula>Q279&lt;=0</formula>
    </cfRule>
    <cfRule type="expression" dxfId="1142" priority="5729" stopIfTrue="1">
      <formula>Q279&lt;1</formula>
    </cfRule>
    <cfRule type="expression" dxfId="1141" priority="5730">
      <formula>Q279&gt;=1</formula>
    </cfRule>
  </conditionalFormatting>
  <conditionalFormatting sqref="P279 T279 V279 R279">
    <cfRule type="expression" dxfId="1140" priority="5724" stopIfTrue="1">
      <formula>Q279=""</formula>
    </cfRule>
    <cfRule type="expression" dxfId="1139" priority="5725" stopIfTrue="1">
      <formula>AND(Q279&lt;&gt;"",P279&lt;1)</formula>
    </cfRule>
    <cfRule type="expression" dxfId="1138" priority="5726">
      <formula>AND(Q279&lt;&gt;"",P279&gt;=1)</formula>
    </cfRule>
  </conditionalFormatting>
  <conditionalFormatting sqref="Q281 S281 U281 W281">
    <cfRule type="expression" dxfId="1137" priority="5707" stopIfTrue="1">
      <formula>Q281=""</formula>
    </cfRule>
    <cfRule type="expression" dxfId="1136" priority="5708" stopIfTrue="1">
      <formula>Q281&lt;=0</formula>
    </cfRule>
    <cfRule type="expression" dxfId="1135" priority="5709" stopIfTrue="1">
      <formula>Q281&lt;1</formula>
    </cfRule>
    <cfRule type="expression" dxfId="1134" priority="5710">
      <formula>Q281&gt;=1</formula>
    </cfRule>
  </conditionalFormatting>
  <conditionalFormatting sqref="P281 T281 V281 R281">
    <cfRule type="expression" dxfId="1133" priority="5704" stopIfTrue="1">
      <formula>Q281=""</formula>
    </cfRule>
    <cfRule type="expression" dxfId="1132" priority="5705" stopIfTrue="1">
      <formula>AND(Q281&lt;&gt;"",P281&lt;1)</formula>
    </cfRule>
    <cfRule type="expression" dxfId="1131" priority="5706">
      <formula>AND(Q281&lt;&gt;"",P281&gt;=1)</formula>
    </cfRule>
  </conditionalFormatting>
  <conditionalFormatting sqref="P283 T283 V283 R283">
    <cfRule type="expression" dxfId="1130" priority="5691" stopIfTrue="1">
      <formula>Q283=""</formula>
    </cfRule>
    <cfRule type="expression" dxfId="1129" priority="5692" stopIfTrue="1">
      <formula>AND(Q283&lt;&gt;"",P283&lt;1)</formula>
    </cfRule>
    <cfRule type="expression" dxfId="1128" priority="5693">
      <formula>AND(Q283&lt;&gt;"",P283&gt;=1)</formula>
    </cfRule>
  </conditionalFormatting>
  <conditionalFormatting sqref="P287 T287 V287 R287">
    <cfRule type="expression" dxfId="1127" priority="5658" stopIfTrue="1">
      <formula>Q287=""</formula>
    </cfRule>
    <cfRule type="expression" dxfId="1126" priority="5659" stopIfTrue="1">
      <formula>AND(Q287&lt;&gt;"",P287&lt;1)</formula>
    </cfRule>
    <cfRule type="expression" dxfId="1125" priority="5660">
      <formula>AND(Q287&lt;&gt;"",P287&gt;=1)</formula>
    </cfRule>
  </conditionalFormatting>
  <conditionalFormatting sqref="P285 T285 V285 R285 P289 T289 V289 R289">
    <cfRule type="expression" dxfId="1124" priority="5665" stopIfTrue="1">
      <formula>Q285=""</formula>
    </cfRule>
    <cfRule type="expression" dxfId="1123" priority="5666" stopIfTrue="1">
      <formula>AND(Q285&lt;&gt;"",P285&lt;1)</formula>
    </cfRule>
    <cfRule type="expression" dxfId="1122" priority="5667">
      <formula>AND(Q285&lt;&gt;"",P285&gt;=1)</formula>
    </cfRule>
  </conditionalFormatting>
  <conditionalFormatting sqref="O273">
    <cfRule type="expression" dxfId="1121" priority="5681" stopIfTrue="1">
      <formula>O273=""</formula>
    </cfRule>
    <cfRule type="expression" dxfId="1120" priority="5682" stopIfTrue="1">
      <formula>O273&lt;=0</formula>
    </cfRule>
    <cfRule type="expression" dxfId="1119" priority="5683" stopIfTrue="1">
      <formula>O273&lt;1</formula>
    </cfRule>
    <cfRule type="expression" dxfId="1118" priority="5684">
      <formula>O273&gt;=1</formula>
    </cfRule>
  </conditionalFormatting>
  <conditionalFormatting sqref="P291 T291 V291 R291">
    <cfRule type="expression" dxfId="1117" priority="5619" stopIfTrue="1">
      <formula>Q291=""</formula>
    </cfRule>
    <cfRule type="expression" dxfId="1116" priority="5620" stopIfTrue="1">
      <formula>AND(Q291&lt;&gt;"",P291&lt;1)</formula>
    </cfRule>
    <cfRule type="expression" dxfId="1115" priority="5621">
      <formula>AND(Q291&lt;&gt;"",P291&gt;=1)</formula>
    </cfRule>
  </conditionalFormatting>
  <conditionalFormatting sqref="Q291 S291 U291 W291">
    <cfRule type="expression" dxfId="1114" priority="5615" stopIfTrue="1">
      <formula>Q291=""</formula>
    </cfRule>
    <cfRule type="expression" dxfId="1113" priority="5616" stopIfTrue="1">
      <formula>Q291&lt;=0</formula>
    </cfRule>
    <cfRule type="expression" dxfId="1112" priority="5617" stopIfTrue="1">
      <formula>Q291&lt;1</formula>
    </cfRule>
    <cfRule type="expression" dxfId="1111" priority="5618">
      <formula>Q291&gt;=1</formula>
    </cfRule>
  </conditionalFormatting>
  <conditionalFormatting sqref="Q285 S285 U285 W285">
    <cfRule type="expression" dxfId="1110" priority="5668" stopIfTrue="1">
      <formula>Q285=""</formula>
    </cfRule>
    <cfRule type="expression" dxfId="1109" priority="5669" stopIfTrue="1">
      <formula>Q285&lt;=0</formula>
    </cfRule>
    <cfRule type="expression" dxfId="1108" priority="5670" stopIfTrue="1">
      <formula>Q285&lt;1</formula>
    </cfRule>
    <cfRule type="expression" dxfId="1107" priority="5671">
      <formula>Q285&gt;=1</formula>
    </cfRule>
  </conditionalFormatting>
  <conditionalFormatting sqref="Q287 S287 U287 W287">
    <cfRule type="expression" dxfId="1106" priority="5661" stopIfTrue="1">
      <formula>Q287=""</formula>
    </cfRule>
    <cfRule type="expression" dxfId="1105" priority="5662" stopIfTrue="1">
      <formula>Q287&lt;=0</formula>
    </cfRule>
    <cfRule type="expression" dxfId="1104" priority="5663" stopIfTrue="1">
      <formula>Q287&lt;1</formula>
    </cfRule>
    <cfRule type="expression" dxfId="1103" priority="5664">
      <formula>Q287&gt;=1</formula>
    </cfRule>
  </conditionalFormatting>
  <conditionalFormatting sqref="P290 T290 V290 R290">
    <cfRule type="expression" dxfId="1102" priority="5608" stopIfTrue="1">
      <formula>Q290=""</formula>
    </cfRule>
    <cfRule type="expression" dxfId="1101" priority="5609" stopIfTrue="1">
      <formula>AND(Q290&lt;&gt;"",P290&lt;1)</formula>
    </cfRule>
    <cfRule type="expression" dxfId="1100" priority="5610">
      <formula>AND(Q290&lt;&gt;"",P290&gt;=1)</formula>
    </cfRule>
  </conditionalFormatting>
  <conditionalFormatting sqref="P286 T286 V286 R286">
    <cfRule type="expression" dxfId="1099" priority="5645" stopIfTrue="1">
      <formula>Q286=""</formula>
    </cfRule>
    <cfRule type="expression" dxfId="1098" priority="5646" stopIfTrue="1">
      <formula>AND(Q286&lt;&gt;"",P286&lt;1)</formula>
    </cfRule>
    <cfRule type="expression" dxfId="1097" priority="5647">
      <formula>AND(Q286&lt;&gt;"",P286&gt;=1)</formula>
    </cfRule>
  </conditionalFormatting>
  <conditionalFormatting sqref="Q286 S286 U286 W286">
    <cfRule type="expression" dxfId="1096" priority="5648" stopIfTrue="1">
      <formula>Q286=""</formula>
    </cfRule>
    <cfRule type="expression" dxfId="1095" priority="5649" stopIfTrue="1">
      <formula>Q286&lt;=0</formula>
    </cfRule>
    <cfRule type="expression" dxfId="1094" priority="5650" stopIfTrue="1">
      <formula>Q286&lt;1</formula>
    </cfRule>
    <cfRule type="expression" dxfId="1093" priority="5651">
      <formula>Q286&gt;=1</formula>
    </cfRule>
  </conditionalFormatting>
  <conditionalFormatting sqref="Q289 S289 U289 W289">
    <cfRule type="expression" dxfId="1092" priority="5635" stopIfTrue="1">
      <formula>Q289=""</formula>
    </cfRule>
    <cfRule type="expression" dxfId="1091" priority="5636" stopIfTrue="1">
      <formula>Q289&lt;=0</formula>
    </cfRule>
    <cfRule type="expression" dxfId="1090" priority="5637" stopIfTrue="1">
      <formula>Q289&lt;1</formula>
    </cfRule>
    <cfRule type="expression" dxfId="1089" priority="5638">
      <formula>Q289&gt;=1</formula>
    </cfRule>
  </conditionalFormatting>
  <conditionalFormatting sqref="Q288 S288 U288 W288">
    <cfRule type="expression" dxfId="1088" priority="5631" stopIfTrue="1">
      <formula>Q288=""</formula>
    </cfRule>
    <cfRule type="expression" dxfId="1087" priority="5632" stopIfTrue="1">
      <formula>Q288&lt;=0</formula>
    </cfRule>
    <cfRule type="expression" dxfId="1086" priority="5633" stopIfTrue="1">
      <formula>Q288&lt;1</formula>
    </cfRule>
    <cfRule type="expression" dxfId="1085" priority="5634">
      <formula>Q288&gt;=1</formula>
    </cfRule>
  </conditionalFormatting>
  <conditionalFormatting sqref="P288 T288 V288 R288">
    <cfRule type="expression" dxfId="1084" priority="5628" stopIfTrue="1">
      <formula>Q288=""</formula>
    </cfRule>
    <cfRule type="expression" dxfId="1083" priority="5629" stopIfTrue="1">
      <formula>AND(Q288&lt;&gt;"",P288&lt;1)</formula>
    </cfRule>
    <cfRule type="expression" dxfId="1082" priority="5630">
      <formula>AND(Q288&lt;&gt;"",P288&gt;=1)</formula>
    </cfRule>
  </conditionalFormatting>
  <conditionalFormatting sqref="Q290 S290 U290 W290">
    <cfRule type="expression" dxfId="1081" priority="5611" stopIfTrue="1">
      <formula>Q290=""</formula>
    </cfRule>
    <cfRule type="expression" dxfId="1080" priority="5612" stopIfTrue="1">
      <formula>Q290&lt;=0</formula>
    </cfRule>
    <cfRule type="expression" dxfId="1079" priority="5613" stopIfTrue="1">
      <formula>Q290&lt;1</formula>
    </cfRule>
    <cfRule type="expression" dxfId="1078" priority="5614">
      <formula>Q290&gt;=1</formula>
    </cfRule>
  </conditionalFormatting>
  <conditionalFormatting sqref="Q292 S292 U292 W292">
    <cfRule type="expression" dxfId="1077" priority="5598" stopIfTrue="1">
      <formula>Q292=""</formula>
    </cfRule>
    <cfRule type="expression" dxfId="1076" priority="5599" stopIfTrue="1">
      <formula>Q292&lt;=0</formula>
    </cfRule>
    <cfRule type="expression" dxfId="1075" priority="5600" stopIfTrue="1">
      <formula>Q292&lt;1</formula>
    </cfRule>
    <cfRule type="expression" dxfId="1074" priority="5601">
      <formula>Q292&gt;=1</formula>
    </cfRule>
  </conditionalFormatting>
  <conditionalFormatting sqref="P292 T292 V292 R292">
    <cfRule type="expression" dxfId="1073" priority="5595" stopIfTrue="1">
      <formula>Q292=""</formula>
    </cfRule>
    <cfRule type="expression" dxfId="1072" priority="5596" stopIfTrue="1">
      <formula>AND(Q292&lt;&gt;"",P292&lt;1)</formula>
    </cfRule>
    <cfRule type="expression" dxfId="1071" priority="5597">
      <formula>AND(Q292&lt;&gt;"",P292&gt;=1)</formula>
    </cfRule>
  </conditionalFormatting>
  <conditionalFormatting sqref="L293 O293 W293 U293 S293 Q293">
    <cfRule type="expression" dxfId="1070" priority="5572" stopIfTrue="1">
      <formula>L293=""</formula>
    </cfRule>
    <cfRule type="expression" dxfId="1069" priority="5573" stopIfTrue="1">
      <formula>L293&lt;=0</formula>
    </cfRule>
    <cfRule type="expression" dxfId="1068" priority="5574" stopIfTrue="1">
      <formula>L293&lt;1</formula>
    </cfRule>
    <cfRule type="expression" dxfId="1067" priority="5575">
      <formula>L293&gt;=1</formula>
    </cfRule>
  </conditionalFormatting>
  <conditionalFormatting sqref="R293 V293 T293 P293">
    <cfRule type="expression" dxfId="1066" priority="5569" stopIfTrue="1">
      <formula>Q293=""</formula>
    </cfRule>
    <cfRule type="expression" dxfId="1065" priority="5570" stopIfTrue="1">
      <formula>AND(Q293&lt;&gt;"",P293&lt;1)</formula>
    </cfRule>
    <cfRule type="expression" dxfId="1064" priority="5571">
      <formula>AND(Q293&lt;&gt;"",P293&gt;=1)</formula>
    </cfRule>
  </conditionalFormatting>
  <conditionalFormatting sqref="P310 T310 V310 R310">
    <cfRule type="expression" dxfId="1063" priority="5466" stopIfTrue="1">
      <formula>Q310=""</formula>
    </cfRule>
    <cfRule type="expression" dxfId="1062" priority="5467" stopIfTrue="1">
      <formula>AND(Q310&lt;&gt;"",P310&lt;1)</formula>
    </cfRule>
    <cfRule type="expression" dxfId="1061" priority="5468">
      <formula>AND(Q310&lt;&gt;"",P310&gt;=1)</formula>
    </cfRule>
  </conditionalFormatting>
  <conditionalFormatting sqref="P300 T300 V300 R300">
    <cfRule type="expression" dxfId="1060" priority="5516" stopIfTrue="1">
      <formula>Q300=""</formula>
    </cfRule>
    <cfRule type="expression" dxfId="1059" priority="5517" stopIfTrue="1">
      <formula>AND(Q300&lt;&gt;"",P300&lt;1)</formula>
    </cfRule>
    <cfRule type="expression" dxfId="1058" priority="5518">
      <formula>AND(Q300&lt;&gt;"",P300&gt;=1)</formula>
    </cfRule>
  </conditionalFormatting>
  <conditionalFormatting sqref="Q300 S300 U300 W300">
    <cfRule type="expression" dxfId="1057" priority="5512" stopIfTrue="1">
      <formula>Q300=""</formula>
    </cfRule>
    <cfRule type="expression" dxfId="1056" priority="5513" stopIfTrue="1">
      <formula>Q300&lt;=0</formula>
    </cfRule>
    <cfRule type="expression" dxfId="1055" priority="5514" stopIfTrue="1">
      <formula>Q300&lt;1</formula>
    </cfRule>
    <cfRule type="expression" dxfId="1054" priority="5515">
      <formula>Q300&gt;=1</formula>
    </cfRule>
  </conditionalFormatting>
  <conditionalFormatting sqref="Q294 S294 U294 W294">
    <cfRule type="expression" dxfId="1053" priority="5565" stopIfTrue="1">
      <formula>Q294=""</formula>
    </cfRule>
    <cfRule type="expression" dxfId="1052" priority="5566" stopIfTrue="1">
      <formula>Q294&lt;=0</formula>
    </cfRule>
    <cfRule type="expression" dxfId="1051" priority="5567" stopIfTrue="1">
      <formula>Q294&lt;1</formula>
    </cfRule>
    <cfRule type="expression" dxfId="1050" priority="5568">
      <formula>Q294&gt;=1</formula>
    </cfRule>
  </conditionalFormatting>
  <conditionalFormatting sqref="P294 T294 V294 R294 P298 T298 V298 R298">
    <cfRule type="expression" dxfId="1049" priority="5562" stopIfTrue="1">
      <formula>Q294=""</formula>
    </cfRule>
    <cfRule type="expression" dxfId="1048" priority="5563" stopIfTrue="1">
      <formula>AND(Q294&lt;&gt;"",P294&lt;1)</formula>
    </cfRule>
    <cfRule type="expression" dxfId="1047" priority="5564">
      <formula>AND(Q294&lt;&gt;"",P294&gt;=1)</formula>
    </cfRule>
  </conditionalFormatting>
  <conditionalFormatting sqref="Q296 S296 U296 W296">
    <cfRule type="expression" dxfId="1046" priority="5558" stopIfTrue="1">
      <formula>Q296=""</formula>
    </cfRule>
    <cfRule type="expression" dxfId="1045" priority="5559" stopIfTrue="1">
      <formula>Q296&lt;=0</formula>
    </cfRule>
    <cfRule type="expression" dxfId="1044" priority="5560" stopIfTrue="1">
      <formula>Q296&lt;1</formula>
    </cfRule>
    <cfRule type="expression" dxfId="1043" priority="5561">
      <formula>Q296&gt;=1</formula>
    </cfRule>
  </conditionalFormatting>
  <conditionalFormatting sqref="P296 T296 V296 R296">
    <cfRule type="expression" dxfId="1042" priority="5555" stopIfTrue="1">
      <formula>Q296=""</formula>
    </cfRule>
    <cfRule type="expression" dxfId="1041" priority="5556" stopIfTrue="1">
      <formula>AND(Q296&lt;&gt;"",P296&lt;1)</formula>
    </cfRule>
    <cfRule type="expression" dxfId="1040" priority="5557">
      <formula>AND(Q296&lt;&gt;"",P296&gt;=1)</formula>
    </cfRule>
  </conditionalFormatting>
  <conditionalFormatting sqref="Q295 S295 U295 W295">
    <cfRule type="expression" dxfId="1039" priority="5545" stopIfTrue="1">
      <formula>Q295=""</formula>
    </cfRule>
    <cfRule type="expression" dxfId="1038" priority="5546" stopIfTrue="1">
      <formula>Q295&lt;=0</formula>
    </cfRule>
    <cfRule type="expression" dxfId="1037" priority="5547" stopIfTrue="1">
      <formula>Q295&lt;1</formula>
    </cfRule>
    <cfRule type="expression" dxfId="1036" priority="5548">
      <formula>Q295&gt;=1</formula>
    </cfRule>
  </conditionalFormatting>
  <conditionalFormatting sqref="P295 T295 V295 R295">
    <cfRule type="expression" dxfId="1035" priority="5542" stopIfTrue="1">
      <formula>Q295=""</formula>
    </cfRule>
    <cfRule type="expression" dxfId="1034" priority="5543" stopIfTrue="1">
      <formula>AND(Q295&lt;&gt;"",P295&lt;1)</formula>
    </cfRule>
    <cfRule type="expression" dxfId="1033" priority="5544">
      <formula>AND(Q295&lt;&gt;"",P295&gt;=1)</formula>
    </cfRule>
  </conditionalFormatting>
  <conditionalFormatting sqref="Q298 S298 U298 W298">
    <cfRule type="expression" dxfId="1032" priority="5532" stopIfTrue="1">
      <formula>Q298=""</formula>
    </cfRule>
    <cfRule type="expression" dxfId="1031" priority="5533" stopIfTrue="1">
      <formula>Q298&lt;=0</formula>
    </cfRule>
    <cfRule type="expression" dxfId="1030" priority="5534" stopIfTrue="1">
      <formula>Q298&lt;1</formula>
    </cfRule>
    <cfRule type="expression" dxfId="1029" priority="5535">
      <formula>Q298&gt;=1</formula>
    </cfRule>
  </conditionalFormatting>
  <conditionalFormatting sqref="Q297 S297 U297 W297">
    <cfRule type="expression" dxfId="1028" priority="5528" stopIfTrue="1">
      <formula>Q297=""</formula>
    </cfRule>
    <cfRule type="expression" dxfId="1027" priority="5529" stopIfTrue="1">
      <formula>Q297&lt;=0</formula>
    </cfRule>
    <cfRule type="expression" dxfId="1026" priority="5530" stopIfTrue="1">
      <formula>Q297&lt;1</formula>
    </cfRule>
    <cfRule type="expression" dxfId="1025" priority="5531">
      <formula>Q297&gt;=1</formula>
    </cfRule>
  </conditionalFormatting>
  <conditionalFormatting sqref="P297 T297 V297 R297">
    <cfRule type="expression" dxfId="1024" priority="5525" stopIfTrue="1">
      <formula>Q297=""</formula>
    </cfRule>
    <cfRule type="expression" dxfId="1023" priority="5526" stopIfTrue="1">
      <formula>AND(Q297&lt;&gt;"",P297&lt;1)</formula>
    </cfRule>
    <cfRule type="expression" dxfId="1022" priority="5527">
      <formula>AND(Q297&lt;&gt;"",P297&gt;=1)</formula>
    </cfRule>
  </conditionalFormatting>
  <conditionalFormatting sqref="Q299 S299 U299 W299">
    <cfRule type="expression" dxfId="1021" priority="5508" stopIfTrue="1">
      <formula>Q299=""</formula>
    </cfRule>
    <cfRule type="expression" dxfId="1020" priority="5509" stopIfTrue="1">
      <formula>Q299&lt;=0</formula>
    </cfRule>
    <cfRule type="expression" dxfId="1019" priority="5510" stopIfTrue="1">
      <formula>Q299&lt;1</formula>
    </cfRule>
    <cfRule type="expression" dxfId="1018" priority="5511">
      <formula>Q299&gt;=1</formula>
    </cfRule>
  </conditionalFormatting>
  <conditionalFormatting sqref="P299 T299 V299 R299">
    <cfRule type="expression" dxfId="1017" priority="5505" stopIfTrue="1">
      <formula>Q299=""</formula>
    </cfRule>
    <cfRule type="expression" dxfId="1016" priority="5506" stopIfTrue="1">
      <formula>AND(Q299&lt;&gt;"",P299&lt;1)</formula>
    </cfRule>
    <cfRule type="expression" dxfId="1015" priority="5507">
      <formula>AND(Q299&lt;&gt;"",P299&gt;=1)</formula>
    </cfRule>
  </conditionalFormatting>
  <conditionalFormatting sqref="Q301 S301 U301 W301">
    <cfRule type="expression" dxfId="1014" priority="5495" stopIfTrue="1">
      <formula>Q301=""</formula>
    </cfRule>
    <cfRule type="expression" dxfId="1013" priority="5496" stopIfTrue="1">
      <formula>Q301&lt;=0</formula>
    </cfRule>
    <cfRule type="expression" dxfId="1012" priority="5497" stopIfTrue="1">
      <formula>Q301&lt;1</formula>
    </cfRule>
    <cfRule type="expression" dxfId="1011" priority="5498">
      <formula>Q301&gt;=1</formula>
    </cfRule>
  </conditionalFormatting>
  <conditionalFormatting sqref="P301 T301 V301 R301">
    <cfRule type="expression" dxfId="1010" priority="5492" stopIfTrue="1">
      <formula>Q301=""</formula>
    </cfRule>
    <cfRule type="expression" dxfId="1009" priority="5493" stopIfTrue="1">
      <formula>AND(Q301&lt;&gt;"",P301&lt;1)</formula>
    </cfRule>
    <cfRule type="expression" dxfId="1008" priority="5494">
      <formula>AND(Q301&lt;&gt;"",P301&gt;=1)</formula>
    </cfRule>
  </conditionalFormatting>
  <conditionalFormatting sqref="Q310 S310 U310 W310 L310">
    <cfRule type="expression" dxfId="1007" priority="5469" stopIfTrue="1">
      <formula>L310=""</formula>
    </cfRule>
    <cfRule type="expression" dxfId="1006" priority="5470" stopIfTrue="1">
      <formula>L310&lt;=0</formula>
    </cfRule>
    <cfRule type="expression" dxfId="1005" priority="5471" stopIfTrue="1">
      <formula>L310&lt;1</formula>
    </cfRule>
    <cfRule type="expression" dxfId="1004" priority="5472">
      <formula>L310&gt;=1</formula>
    </cfRule>
  </conditionalFormatting>
  <conditionalFormatting sqref="V320 T320 P320">
    <cfRule type="expression" dxfId="1003" priority="5456" stopIfTrue="1">
      <formula>Q320=""</formula>
    </cfRule>
    <cfRule type="expression" dxfId="1002" priority="5457" stopIfTrue="1">
      <formula>AND(Q320&lt;&gt;"",P320&lt;1)</formula>
    </cfRule>
    <cfRule type="expression" dxfId="1001" priority="5458">
      <formula>AND(Q320&lt;&gt;"",P320&gt;=1)</formula>
    </cfRule>
  </conditionalFormatting>
  <conditionalFormatting sqref="R320">
    <cfRule type="expression" dxfId="1000" priority="5453" stopIfTrue="1">
      <formula>S320=""</formula>
    </cfRule>
    <cfRule type="expression" dxfId="999" priority="5454" stopIfTrue="1">
      <formula>AND(S320&lt;&gt;"",R320&lt;1)</formula>
    </cfRule>
    <cfRule type="expression" dxfId="998" priority="5455">
      <formula>AND(S320&lt;&gt;"",R320&gt;=1)</formula>
    </cfRule>
  </conditionalFormatting>
  <conditionalFormatting sqref="L320 O320 Q320 S320 U320 W320">
    <cfRule type="expression" dxfId="997" priority="5459" stopIfTrue="1">
      <formula>L320=""</formula>
    </cfRule>
    <cfRule type="expression" dxfId="996" priority="5460" stopIfTrue="1">
      <formula>L320&lt;=0</formula>
    </cfRule>
    <cfRule type="expression" dxfId="995" priority="5461" stopIfTrue="1">
      <formula>L320&lt;1</formula>
    </cfRule>
    <cfRule type="expression" dxfId="994" priority="5462">
      <formula>L320&gt;=1</formula>
    </cfRule>
  </conditionalFormatting>
  <conditionalFormatting sqref="V331 T331 P331">
    <cfRule type="expression" dxfId="993" priority="5446" stopIfTrue="1">
      <formula>Q331=""</formula>
    </cfRule>
    <cfRule type="expression" dxfId="992" priority="5447" stopIfTrue="1">
      <formula>AND(Q331&lt;&gt;"",P331&lt;1)</formula>
    </cfRule>
    <cfRule type="expression" dxfId="991" priority="5448">
      <formula>AND(Q331&lt;&gt;"",P331&gt;=1)</formula>
    </cfRule>
  </conditionalFormatting>
  <conditionalFormatting sqref="R331">
    <cfRule type="expression" dxfId="990" priority="5443" stopIfTrue="1">
      <formula>S331=""</formula>
    </cfRule>
    <cfRule type="expression" dxfId="989" priority="5444" stopIfTrue="1">
      <formula>AND(S331&lt;&gt;"",R331&lt;1)</formula>
    </cfRule>
    <cfRule type="expression" dxfId="988" priority="5445">
      <formula>AND(S331&lt;&gt;"",R331&gt;=1)</formula>
    </cfRule>
  </conditionalFormatting>
  <conditionalFormatting sqref="L331 Q331 S331 U331 W331">
    <cfRule type="expression" dxfId="987" priority="5449" stopIfTrue="1">
      <formula>L331=""</formula>
    </cfRule>
    <cfRule type="expression" dxfId="986" priority="5450" stopIfTrue="1">
      <formula>L331&lt;=0</formula>
    </cfRule>
    <cfRule type="expression" dxfId="985" priority="5451" stopIfTrue="1">
      <formula>L331&lt;1</formula>
    </cfRule>
    <cfRule type="expression" dxfId="984" priority="5452">
      <formula>L331&gt;=1</formula>
    </cfRule>
  </conditionalFormatting>
  <conditionalFormatting sqref="V332 T332 P332">
    <cfRule type="expression" dxfId="983" priority="5436" stopIfTrue="1">
      <formula>Q332=""</formula>
    </cfRule>
    <cfRule type="expression" dxfId="982" priority="5437" stopIfTrue="1">
      <formula>AND(Q332&lt;&gt;"",P332&lt;1)</formula>
    </cfRule>
    <cfRule type="expression" dxfId="981" priority="5438">
      <formula>AND(Q332&lt;&gt;"",P332&gt;=1)</formula>
    </cfRule>
  </conditionalFormatting>
  <conditionalFormatting sqref="R332">
    <cfRule type="expression" dxfId="980" priority="5433" stopIfTrue="1">
      <formula>S332=""</formula>
    </cfRule>
    <cfRule type="expression" dxfId="979" priority="5434" stopIfTrue="1">
      <formula>AND(S332&lt;&gt;"",R332&lt;1)</formula>
    </cfRule>
    <cfRule type="expression" dxfId="978" priority="5435">
      <formula>AND(S332&lt;&gt;"",R332&gt;=1)</formula>
    </cfRule>
  </conditionalFormatting>
  <conditionalFormatting sqref="V330 T330 P330">
    <cfRule type="expression" dxfId="977" priority="5416" stopIfTrue="1">
      <formula>Q330=""</formula>
    </cfRule>
    <cfRule type="expression" dxfId="976" priority="5417" stopIfTrue="1">
      <formula>AND(Q330&lt;&gt;"",P330&lt;1)</formula>
    </cfRule>
    <cfRule type="expression" dxfId="975" priority="5418">
      <formula>AND(Q330&lt;&gt;"",P330&gt;=1)</formula>
    </cfRule>
  </conditionalFormatting>
  <conditionalFormatting sqref="R330">
    <cfRule type="expression" dxfId="974" priority="5413" stopIfTrue="1">
      <formula>S330=""</formula>
    </cfRule>
    <cfRule type="expression" dxfId="973" priority="5414" stopIfTrue="1">
      <formula>AND(S330&lt;&gt;"",R330&lt;1)</formula>
    </cfRule>
    <cfRule type="expression" dxfId="972" priority="5415">
      <formula>AND(S330&lt;&gt;"",R330&gt;=1)</formula>
    </cfRule>
  </conditionalFormatting>
  <conditionalFormatting sqref="L332 Q332 S332 U332 W332">
    <cfRule type="expression" dxfId="971" priority="5439" stopIfTrue="1">
      <formula>L332=""</formula>
    </cfRule>
    <cfRule type="expression" dxfId="970" priority="5440" stopIfTrue="1">
      <formula>L332&lt;=0</formula>
    </cfRule>
    <cfRule type="expression" dxfId="969" priority="5441" stopIfTrue="1">
      <formula>L332&lt;1</formula>
    </cfRule>
    <cfRule type="expression" dxfId="968" priority="5442">
      <formula>L332&gt;=1</formula>
    </cfRule>
  </conditionalFormatting>
  <conditionalFormatting sqref="V329 T329 P329">
    <cfRule type="expression" dxfId="967" priority="5426" stopIfTrue="1">
      <formula>Q329=""</formula>
    </cfRule>
    <cfRule type="expression" dxfId="966" priority="5427" stopIfTrue="1">
      <formula>AND(Q329&lt;&gt;"",P329&lt;1)</formula>
    </cfRule>
    <cfRule type="expression" dxfId="965" priority="5428">
      <formula>AND(Q329&lt;&gt;"",P329&gt;=1)</formula>
    </cfRule>
  </conditionalFormatting>
  <conditionalFormatting sqref="R329">
    <cfRule type="expression" dxfId="964" priority="5423" stopIfTrue="1">
      <formula>S329=""</formula>
    </cfRule>
    <cfRule type="expression" dxfId="963" priority="5424" stopIfTrue="1">
      <formula>AND(S329&lt;&gt;"",R329&lt;1)</formula>
    </cfRule>
    <cfRule type="expression" dxfId="962" priority="5425">
      <formula>AND(S329&lt;&gt;"",R329&gt;=1)</formula>
    </cfRule>
  </conditionalFormatting>
  <conditionalFormatting sqref="L329 Q329 S329 U329 W329">
    <cfRule type="expression" dxfId="961" priority="5429" stopIfTrue="1">
      <formula>L329=""</formula>
    </cfRule>
    <cfRule type="expression" dxfId="960" priority="5430" stopIfTrue="1">
      <formula>L329&lt;=0</formula>
    </cfRule>
    <cfRule type="expression" dxfId="959" priority="5431" stopIfTrue="1">
      <formula>L329&lt;1</formula>
    </cfRule>
    <cfRule type="expression" dxfId="958" priority="5432">
      <formula>L329&gt;=1</formula>
    </cfRule>
  </conditionalFormatting>
  <conditionalFormatting sqref="P335 T335 V335">
    <cfRule type="expression" dxfId="957" priority="5406" stopIfTrue="1">
      <formula>Q335=""</formula>
    </cfRule>
    <cfRule type="expression" dxfId="956" priority="5407" stopIfTrue="1">
      <formula>AND(Q335&lt;&gt;"",P335&lt;1)</formula>
    </cfRule>
    <cfRule type="expression" dxfId="955" priority="5408">
      <formula>AND(Q335&lt;&gt;"",P335&gt;=1)</formula>
    </cfRule>
  </conditionalFormatting>
  <conditionalFormatting sqref="R335">
    <cfRule type="expression" dxfId="954" priority="5403" stopIfTrue="1">
      <formula>S335=""</formula>
    </cfRule>
    <cfRule type="expression" dxfId="953" priority="5404" stopIfTrue="1">
      <formula>AND(S335&lt;&gt;"",R335&lt;1)</formula>
    </cfRule>
    <cfRule type="expression" dxfId="952" priority="5405">
      <formula>AND(S335&lt;&gt;"",R335&gt;=1)</formula>
    </cfRule>
  </conditionalFormatting>
  <conditionalFormatting sqref="L330 Q330 S330 U330 W330">
    <cfRule type="expression" dxfId="951" priority="5419" stopIfTrue="1">
      <formula>L330=""</formula>
    </cfRule>
    <cfRule type="expression" dxfId="950" priority="5420" stopIfTrue="1">
      <formula>L330&lt;=0</formula>
    </cfRule>
    <cfRule type="expression" dxfId="949" priority="5421" stopIfTrue="1">
      <formula>L330&lt;1</formula>
    </cfRule>
    <cfRule type="expression" dxfId="948" priority="5422">
      <formula>L330&gt;=1</formula>
    </cfRule>
  </conditionalFormatting>
  <conditionalFormatting sqref="W335 U335 S335 Q335 O335 L335">
    <cfRule type="expression" dxfId="947" priority="5409" stopIfTrue="1">
      <formula>L335=""</formula>
    </cfRule>
    <cfRule type="expression" dxfId="946" priority="5410" stopIfTrue="1">
      <formula>L335&lt;=0</formula>
    </cfRule>
    <cfRule type="expression" dxfId="945" priority="5411" stopIfTrue="1">
      <formula>L335&lt;1</formula>
    </cfRule>
    <cfRule type="expression" dxfId="944" priority="5412">
      <formula>L335&gt;=1</formula>
    </cfRule>
  </conditionalFormatting>
  <conditionalFormatting sqref="V343 T343 P343">
    <cfRule type="expression" dxfId="943" priority="5366" stopIfTrue="1">
      <formula>Q343=""</formula>
    </cfRule>
    <cfRule type="expression" dxfId="942" priority="5367" stopIfTrue="1">
      <formula>AND(Q343&lt;&gt;"",P343&lt;1)</formula>
    </cfRule>
    <cfRule type="expression" dxfId="941" priority="5368">
      <formula>AND(Q343&lt;&gt;"",P343&gt;=1)</formula>
    </cfRule>
  </conditionalFormatting>
  <conditionalFormatting sqref="R343">
    <cfRule type="expression" dxfId="940" priority="5363" stopIfTrue="1">
      <formula>S343=""</formula>
    </cfRule>
    <cfRule type="expression" dxfId="939" priority="5364" stopIfTrue="1">
      <formula>AND(S343&lt;&gt;"",R343&lt;1)</formula>
    </cfRule>
    <cfRule type="expression" dxfId="938" priority="5365">
      <formula>AND(S343&lt;&gt;"",R343&gt;=1)</formula>
    </cfRule>
  </conditionalFormatting>
  <conditionalFormatting sqref="L342 Q342 S342 U342 W342">
    <cfRule type="expression" dxfId="937" priority="5389" stopIfTrue="1">
      <formula>L342=""</formula>
    </cfRule>
    <cfRule type="expression" dxfId="936" priority="5390" stopIfTrue="1">
      <formula>L342&lt;=0</formula>
    </cfRule>
    <cfRule type="expression" dxfId="935" priority="5391" stopIfTrue="1">
      <formula>L342&lt;1</formula>
    </cfRule>
    <cfRule type="expression" dxfId="934" priority="5392">
      <formula>L342&gt;=1</formula>
    </cfRule>
  </conditionalFormatting>
  <conditionalFormatting sqref="V342 T342 P342">
    <cfRule type="expression" dxfId="933" priority="5386" stopIfTrue="1">
      <formula>Q342=""</formula>
    </cfRule>
    <cfRule type="expression" dxfId="932" priority="5387" stopIfTrue="1">
      <formula>AND(Q342&lt;&gt;"",P342&lt;1)</formula>
    </cfRule>
    <cfRule type="expression" dxfId="931" priority="5388">
      <formula>AND(Q342&lt;&gt;"",P342&gt;=1)</formula>
    </cfRule>
  </conditionalFormatting>
  <conditionalFormatting sqref="R342">
    <cfRule type="expression" dxfId="930" priority="5383" stopIfTrue="1">
      <formula>S342=""</formula>
    </cfRule>
    <cfRule type="expression" dxfId="929" priority="5384" stopIfTrue="1">
      <formula>AND(S342&lt;&gt;"",R342&lt;1)</formula>
    </cfRule>
    <cfRule type="expression" dxfId="928" priority="5385">
      <formula>AND(S342&lt;&gt;"",R342&gt;=1)</formula>
    </cfRule>
  </conditionalFormatting>
  <conditionalFormatting sqref="L344 Q344 S344 U344 W344">
    <cfRule type="expression" dxfId="927" priority="5379" stopIfTrue="1">
      <formula>L344=""</formula>
    </cfRule>
    <cfRule type="expression" dxfId="926" priority="5380" stopIfTrue="1">
      <formula>L344&lt;=0</formula>
    </cfRule>
    <cfRule type="expression" dxfId="925" priority="5381" stopIfTrue="1">
      <formula>L344&lt;1</formula>
    </cfRule>
    <cfRule type="expression" dxfId="924" priority="5382">
      <formula>L344&gt;=1</formula>
    </cfRule>
  </conditionalFormatting>
  <conditionalFormatting sqref="V344 T344 P344">
    <cfRule type="expression" dxfId="923" priority="5376" stopIfTrue="1">
      <formula>Q344=""</formula>
    </cfRule>
    <cfRule type="expression" dxfId="922" priority="5377" stopIfTrue="1">
      <formula>AND(Q344&lt;&gt;"",P344&lt;1)</formula>
    </cfRule>
    <cfRule type="expression" dxfId="921" priority="5378">
      <formula>AND(Q344&lt;&gt;"",P344&gt;=1)</formula>
    </cfRule>
  </conditionalFormatting>
  <conditionalFormatting sqref="R344">
    <cfRule type="expression" dxfId="920" priority="5373" stopIfTrue="1">
      <formula>S344=""</formula>
    </cfRule>
    <cfRule type="expression" dxfId="919" priority="5374" stopIfTrue="1">
      <formula>AND(S344&lt;&gt;"",R344&lt;1)</formula>
    </cfRule>
    <cfRule type="expression" dxfId="918" priority="5375">
      <formula>AND(S344&lt;&gt;"",R344&gt;=1)</formula>
    </cfRule>
  </conditionalFormatting>
  <conditionalFormatting sqref="L343 Q343 S343 U343 W343">
    <cfRule type="expression" dxfId="917" priority="5369" stopIfTrue="1">
      <formula>L343=""</formula>
    </cfRule>
    <cfRule type="expression" dxfId="916" priority="5370" stopIfTrue="1">
      <formula>L343&lt;=0</formula>
    </cfRule>
    <cfRule type="expression" dxfId="915" priority="5371" stopIfTrue="1">
      <formula>L343&lt;1</formula>
    </cfRule>
    <cfRule type="expression" dxfId="914" priority="5372">
      <formula>L343&gt;=1</formula>
    </cfRule>
  </conditionalFormatting>
  <conditionalFormatting sqref="V345 T345 P345">
    <cfRule type="expression" dxfId="913" priority="5356" stopIfTrue="1">
      <formula>Q345=""</formula>
    </cfRule>
    <cfRule type="expression" dxfId="912" priority="5357" stopIfTrue="1">
      <formula>AND(Q345&lt;&gt;"",P345&lt;1)</formula>
    </cfRule>
    <cfRule type="expression" dxfId="911" priority="5358">
      <formula>AND(Q345&lt;&gt;"",P345&gt;=1)</formula>
    </cfRule>
  </conditionalFormatting>
  <conditionalFormatting sqref="R345">
    <cfRule type="expression" dxfId="910" priority="5353" stopIfTrue="1">
      <formula>S345=""</formula>
    </cfRule>
    <cfRule type="expression" dxfId="909" priority="5354" stopIfTrue="1">
      <formula>AND(S345&lt;&gt;"",R345&lt;1)</formula>
    </cfRule>
    <cfRule type="expression" dxfId="908" priority="5355">
      <formula>AND(S345&lt;&gt;"",R345&gt;=1)</formula>
    </cfRule>
  </conditionalFormatting>
  <conditionalFormatting sqref="L345 Q345 S345 U345 W345">
    <cfRule type="expression" dxfId="907" priority="5359" stopIfTrue="1">
      <formula>L345=""</formula>
    </cfRule>
    <cfRule type="expression" dxfId="906" priority="5360" stopIfTrue="1">
      <formula>L345&lt;=0</formula>
    </cfRule>
    <cfRule type="expression" dxfId="905" priority="5361" stopIfTrue="1">
      <formula>L345&lt;1</formula>
    </cfRule>
    <cfRule type="expression" dxfId="904" priority="5362">
      <formula>L345&gt;=1</formula>
    </cfRule>
  </conditionalFormatting>
  <conditionalFormatting sqref="V354 T354 P354">
    <cfRule type="expression" dxfId="903" priority="5326" stopIfTrue="1">
      <formula>Q354=""</formula>
    </cfRule>
    <cfRule type="expression" dxfId="902" priority="5327" stopIfTrue="1">
      <formula>AND(Q354&lt;&gt;"",P354&lt;1)</formula>
    </cfRule>
    <cfRule type="expression" dxfId="901" priority="5328">
      <formula>AND(Q354&lt;&gt;"",P354&gt;=1)</formula>
    </cfRule>
  </conditionalFormatting>
  <conditionalFormatting sqref="R354">
    <cfRule type="expression" dxfId="900" priority="5323" stopIfTrue="1">
      <formula>S354=""</formula>
    </cfRule>
    <cfRule type="expression" dxfId="899" priority="5324" stopIfTrue="1">
      <formula>AND(S354&lt;&gt;"",R354&lt;1)</formula>
    </cfRule>
    <cfRule type="expression" dxfId="898" priority="5325">
      <formula>AND(S354&lt;&gt;"",R354&gt;=1)</formula>
    </cfRule>
  </conditionalFormatting>
  <conditionalFormatting sqref="L353 O353 Q353 S353 U353 W353">
    <cfRule type="expression" dxfId="897" priority="5349" stopIfTrue="1">
      <formula>L353=""</formula>
    </cfRule>
    <cfRule type="expression" dxfId="896" priority="5350" stopIfTrue="1">
      <formula>L353&lt;=0</formula>
    </cfRule>
    <cfRule type="expression" dxfId="895" priority="5351" stopIfTrue="1">
      <formula>L353&lt;1</formula>
    </cfRule>
    <cfRule type="expression" dxfId="894" priority="5352">
      <formula>L353&gt;=1</formula>
    </cfRule>
  </conditionalFormatting>
  <conditionalFormatting sqref="V353 T353 P353">
    <cfRule type="expression" dxfId="893" priority="5346" stopIfTrue="1">
      <formula>Q353=""</formula>
    </cfRule>
    <cfRule type="expression" dxfId="892" priority="5347" stopIfTrue="1">
      <formula>AND(Q353&lt;&gt;"",P353&lt;1)</formula>
    </cfRule>
    <cfRule type="expression" dxfId="891" priority="5348">
      <formula>AND(Q353&lt;&gt;"",P353&gt;=1)</formula>
    </cfRule>
  </conditionalFormatting>
  <conditionalFormatting sqref="R353">
    <cfRule type="expression" dxfId="890" priority="5343" stopIfTrue="1">
      <formula>S353=""</formula>
    </cfRule>
    <cfRule type="expression" dxfId="889" priority="5344" stopIfTrue="1">
      <formula>AND(S353&lt;&gt;"",R353&lt;1)</formula>
    </cfRule>
    <cfRule type="expression" dxfId="888" priority="5345">
      <formula>AND(S353&lt;&gt;"",R353&gt;=1)</formula>
    </cfRule>
  </conditionalFormatting>
  <conditionalFormatting sqref="L355 O355 Q355 S355 U355 W355">
    <cfRule type="expression" dxfId="887" priority="5339" stopIfTrue="1">
      <formula>L355=""</formula>
    </cfRule>
    <cfRule type="expression" dxfId="886" priority="5340" stopIfTrue="1">
      <formula>L355&lt;=0</formula>
    </cfRule>
    <cfRule type="expression" dxfId="885" priority="5341" stopIfTrue="1">
      <formula>L355&lt;1</formula>
    </cfRule>
    <cfRule type="expression" dxfId="884" priority="5342">
      <formula>L355&gt;=1</formula>
    </cfRule>
  </conditionalFormatting>
  <conditionalFormatting sqref="V355 T355 P355">
    <cfRule type="expression" dxfId="883" priority="5336" stopIfTrue="1">
      <formula>Q355=""</formula>
    </cfRule>
    <cfRule type="expression" dxfId="882" priority="5337" stopIfTrue="1">
      <formula>AND(Q355&lt;&gt;"",P355&lt;1)</formula>
    </cfRule>
    <cfRule type="expression" dxfId="881" priority="5338">
      <formula>AND(Q355&lt;&gt;"",P355&gt;=1)</formula>
    </cfRule>
  </conditionalFormatting>
  <conditionalFormatting sqref="R355">
    <cfRule type="expression" dxfId="880" priority="5333" stopIfTrue="1">
      <formula>S355=""</formula>
    </cfRule>
    <cfRule type="expression" dxfId="879" priority="5334" stopIfTrue="1">
      <formula>AND(S355&lt;&gt;"",R355&lt;1)</formula>
    </cfRule>
    <cfRule type="expression" dxfId="878" priority="5335">
      <formula>AND(S355&lt;&gt;"",R355&gt;=1)</formula>
    </cfRule>
  </conditionalFormatting>
  <conditionalFormatting sqref="L354 O354 Q354 S354 U354 W354">
    <cfRule type="expression" dxfId="877" priority="5329" stopIfTrue="1">
      <formula>L354=""</formula>
    </cfRule>
    <cfRule type="expression" dxfId="876" priority="5330" stopIfTrue="1">
      <formula>L354&lt;=0</formula>
    </cfRule>
    <cfRule type="expression" dxfId="875" priority="5331" stopIfTrue="1">
      <formula>L354&lt;1</formula>
    </cfRule>
    <cfRule type="expression" dxfId="874" priority="5332">
      <formula>L354&gt;=1</formula>
    </cfRule>
  </conditionalFormatting>
  <conditionalFormatting sqref="V356 T356 P356">
    <cfRule type="expression" dxfId="873" priority="5316" stopIfTrue="1">
      <formula>Q356=""</formula>
    </cfRule>
    <cfRule type="expression" dxfId="872" priority="5317" stopIfTrue="1">
      <formula>AND(Q356&lt;&gt;"",P356&lt;1)</formula>
    </cfRule>
    <cfRule type="expression" dxfId="871" priority="5318">
      <formula>AND(Q356&lt;&gt;"",P356&gt;=1)</formula>
    </cfRule>
  </conditionalFormatting>
  <conditionalFormatting sqref="R356">
    <cfRule type="expression" dxfId="870" priority="5313" stopIfTrue="1">
      <formula>S356=""</formula>
    </cfRule>
    <cfRule type="expression" dxfId="869" priority="5314" stopIfTrue="1">
      <formula>AND(S356&lt;&gt;"",R356&lt;1)</formula>
    </cfRule>
    <cfRule type="expression" dxfId="868" priority="5315">
      <formula>AND(S356&lt;&gt;"",R356&gt;=1)</formula>
    </cfRule>
  </conditionalFormatting>
  <conditionalFormatting sqref="L356 O356 Q356 S356 U356 W356">
    <cfRule type="expression" dxfId="867" priority="5319" stopIfTrue="1">
      <formula>L356=""</formula>
    </cfRule>
    <cfRule type="expression" dxfId="866" priority="5320" stopIfTrue="1">
      <formula>L356&lt;=0</formula>
    </cfRule>
    <cfRule type="expression" dxfId="865" priority="5321" stopIfTrue="1">
      <formula>L356&lt;1</formula>
    </cfRule>
    <cfRule type="expression" dxfId="864" priority="5322">
      <formula>L356&gt;=1</formula>
    </cfRule>
  </conditionalFormatting>
  <conditionalFormatting sqref="V369 T369 P369">
    <cfRule type="expression" dxfId="863" priority="5286" stopIfTrue="1">
      <formula>Q369=""</formula>
    </cfRule>
    <cfRule type="expression" dxfId="862" priority="5287" stopIfTrue="1">
      <formula>AND(Q369&lt;&gt;"",P369&lt;1)</formula>
    </cfRule>
    <cfRule type="expression" dxfId="861" priority="5288">
      <formula>AND(Q369&lt;&gt;"",P369&gt;=1)</formula>
    </cfRule>
  </conditionalFormatting>
  <conditionalFormatting sqref="R369">
    <cfRule type="expression" dxfId="860" priority="5283" stopIfTrue="1">
      <formula>S369=""</formula>
    </cfRule>
    <cfRule type="expression" dxfId="859" priority="5284" stopIfTrue="1">
      <formula>AND(S369&lt;&gt;"",R369&lt;1)</formula>
    </cfRule>
    <cfRule type="expression" dxfId="858" priority="5285">
      <formula>AND(S369&lt;&gt;"",R369&gt;=1)</formula>
    </cfRule>
  </conditionalFormatting>
  <conditionalFormatting sqref="L368 O368 Q368 S368 U368 W368">
    <cfRule type="expression" dxfId="857" priority="5309" stopIfTrue="1">
      <formula>L368=""</formula>
    </cfRule>
    <cfRule type="expression" dxfId="856" priority="5310" stopIfTrue="1">
      <formula>L368&lt;=0</formula>
    </cfRule>
    <cfRule type="expression" dxfId="855" priority="5311" stopIfTrue="1">
      <formula>L368&lt;1</formula>
    </cfRule>
    <cfRule type="expression" dxfId="854" priority="5312">
      <formula>L368&gt;=1</formula>
    </cfRule>
  </conditionalFormatting>
  <conditionalFormatting sqref="V368 T368 P368">
    <cfRule type="expression" dxfId="853" priority="5306" stopIfTrue="1">
      <formula>Q368=""</formula>
    </cfRule>
    <cfRule type="expression" dxfId="852" priority="5307" stopIfTrue="1">
      <formula>AND(Q368&lt;&gt;"",P368&lt;1)</formula>
    </cfRule>
    <cfRule type="expression" dxfId="851" priority="5308">
      <formula>AND(Q368&lt;&gt;"",P368&gt;=1)</formula>
    </cfRule>
  </conditionalFormatting>
  <conditionalFormatting sqref="R368">
    <cfRule type="expression" dxfId="850" priority="5303" stopIfTrue="1">
      <formula>S368=""</formula>
    </cfRule>
    <cfRule type="expression" dxfId="849" priority="5304" stopIfTrue="1">
      <formula>AND(S368&lt;&gt;"",R368&lt;1)</formula>
    </cfRule>
    <cfRule type="expression" dxfId="848" priority="5305">
      <formula>AND(S368&lt;&gt;"",R368&gt;=1)</formula>
    </cfRule>
  </conditionalFormatting>
  <conditionalFormatting sqref="L370 O370 Q370 S370 U370 W370">
    <cfRule type="expression" dxfId="847" priority="5299" stopIfTrue="1">
      <formula>L370=""</formula>
    </cfRule>
    <cfRule type="expression" dxfId="846" priority="5300" stopIfTrue="1">
      <formula>L370&lt;=0</formula>
    </cfRule>
    <cfRule type="expression" dxfId="845" priority="5301" stopIfTrue="1">
      <formula>L370&lt;1</formula>
    </cfRule>
    <cfRule type="expression" dxfId="844" priority="5302">
      <formula>L370&gt;=1</formula>
    </cfRule>
  </conditionalFormatting>
  <conditionalFormatting sqref="V370 T370 P370">
    <cfRule type="expression" dxfId="843" priority="5296" stopIfTrue="1">
      <formula>Q370=""</formula>
    </cfRule>
    <cfRule type="expression" dxfId="842" priority="5297" stopIfTrue="1">
      <formula>AND(Q370&lt;&gt;"",P370&lt;1)</formula>
    </cfRule>
    <cfRule type="expression" dxfId="841" priority="5298">
      <formula>AND(Q370&lt;&gt;"",P370&gt;=1)</formula>
    </cfRule>
  </conditionalFormatting>
  <conditionalFormatting sqref="R370">
    <cfRule type="expression" dxfId="840" priority="5293" stopIfTrue="1">
      <formula>S370=""</formula>
    </cfRule>
    <cfRule type="expression" dxfId="839" priority="5294" stopIfTrue="1">
      <formula>AND(S370&lt;&gt;"",R370&lt;1)</formula>
    </cfRule>
    <cfRule type="expression" dxfId="838" priority="5295">
      <formula>AND(S370&lt;&gt;"",R370&gt;=1)</formula>
    </cfRule>
  </conditionalFormatting>
  <conditionalFormatting sqref="L369 O369 Q369 S369 U369 W369">
    <cfRule type="expression" dxfId="837" priority="5289" stopIfTrue="1">
      <formula>L369=""</formula>
    </cfRule>
    <cfRule type="expression" dxfId="836" priority="5290" stopIfTrue="1">
      <formula>L369&lt;=0</formula>
    </cfRule>
    <cfRule type="expression" dxfId="835" priority="5291" stopIfTrue="1">
      <formula>L369&lt;1</formula>
    </cfRule>
    <cfRule type="expression" dxfId="834" priority="5292">
      <formula>L369&gt;=1</formula>
    </cfRule>
  </conditionalFormatting>
  <conditionalFormatting sqref="L371 O371 Q371 S371 U371 W371">
    <cfRule type="expression" dxfId="833" priority="5279" stopIfTrue="1">
      <formula>L371=""</formula>
    </cfRule>
    <cfRule type="expression" dxfId="832" priority="5280" stopIfTrue="1">
      <formula>L371&lt;=0</formula>
    </cfRule>
    <cfRule type="expression" dxfId="831" priority="5281" stopIfTrue="1">
      <formula>L371&lt;1</formula>
    </cfRule>
    <cfRule type="expression" dxfId="830" priority="5282">
      <formula>L371&gt;=1</formula>
    </cfRule>
  </conditionalFormatting>
  <conditionalFormatting sqref="V371 T371 P371">
    <cfRule type="expression" dxfId="829" priority="5276" stopIfTrue="1">
      <formula>Q371=""</formula>
    </cfRule>
    <cfRule type="expression" dxfId="828" priority="5277" stopIfTrue="1">
      <formula>AND(Q371&lt;&gt;"",P371&lt;1)</formula>
    </cfRule>
    <cfRule type="expression" dxfId="827" priority="5278">
      <formula>AND(Q371&lt;&gt;"",P371&gt;=1)</formula>
    </cfRule>
  </conditionalFormatting>
  <conditionalFormatting sqref="R371">
    <cfRule type="expression" dxfId="826" priority="5273" stopIfTrue="1">
      <formula>S371=""</formula>
    </cfRule>
    <cfRule type="expression" dxfId="825" priority="5274" stopIfTrue="1">
      <formula>AND(S371&lt;&gt;"",R371&lt;1)</formula>
    </cfRule>
    <cfRule type="expression" dxfId="824" priority="5275">
      <formula>AND(S371&lt;&gt;"",R371&gt;=1)</formula>
    </cfRule>
  </conditionalFormatting>
  <conditionalFormatting sqref="Q313 S313 U313 W313 O313 L313">
    <cfRule type="expression" dxfId="823" priority="4942" stopIfTrue="1">
      <formula>L313=""</formula>
    </cfRule>
    <cfRule type="expression" dxfId="822" priority="4943" stopIfTrue="1">
      <formula>L313&lt;=0</formula>
    </cfRule>
    <cfRule type="expression" dxfId="821" priority="4944" stopIfTrue="1">
      <formula>L313&lt;1</formula>
    </cfRule>
    <cfRule type="expression" dxfId="820" priority="4945">
      <formula>L313&gt;=1</formula>
    </cfRule>
  </conditionalFormatting>
  <conditionalFormatting sqref="P313 T313 V313 R313">
    <cfRule type="expression" dxfId="819" priority="4939" stopIfTrue="1">
      <formula>Q313=""</formula>
    </cfRule>
    <cfRule type="expression" dxfId="818" priority="4940" stopIfTrue="1">
      <formula>AND(Q313&lt;&gt;"",P313&lt;1)</formula>
    </cfRule>
    <cfRule type="expression" dxfId="817" priority="4941">
      <formula>AND(Q313&lt;&gt;"",P313&gt;=1)</formula>
    </cfRule>
  </conditionalFormatting>
  <conditionalFormatting sqref="L26">
    <cfRule type="expression" dxfId="816" priority="4932" stopIfTrue="1">
      <formula>L26=""</formula>
    </cfRule>
    <cfRule type="expression" dxfId="815" priority="4933" stopIfTrue="1">
      <formula>L26&lt;=0</formula>
    </cfRule>
    <cfRule type="expression" dxfId="814" priority="4934" stopIfTrue="1">
      <formula>L26&lt;1</formula>
    </cfRule>
    <cfRule type="expression" dxfId="813" priority="4935">
      <formula>L26&gt;=1</formula>
    </cfRule>
  </conditionalFormatting>
  <conditionalFormatting sqref="L100">
    <cfRule type="expression" dxfId="812" priority="4928" stopIfTrue="1">
      <formula>L100=""</formula>
    </cfRule>
    <cfRule type="expression" dxfId="811" priority="4929" stopIfTrue="1">
      <formula>L100&lt;=0</formula>
    </cfRule>
    <cfRule type="expression" dxfId="810" priority="4930" stopIfTrue="1">
      <formula>L100&lt;1</formula>
    </cfRule>
    <cfRule type="expression" dxfId="809" priority="4931">
      <formula>L100&gt;=1</formula>
    </cfRule>
  </conditionalFormatting>
  <conditionalFormatting sqref="L101">
    <cfRule type="expression" dxfId="808" priority="4924" stopIfTrue="1">
      <formula>L101=""</formula>
    </cfRule>
    <cfRule type="expression" dxfId="807" priority="4925" stopIfTrue="1">
      <formula>L101&lt;=0</formula>
    </cfRule>
    <cfRule type="expression" dxfId="806" priority="4926" stopIfTrue="1">
      <formula>L101&lt;1</formula>
    </cfRule>
    <cfRule type="expression" dxfId="805" priority="4927">
      <formula>L101&gt;=1</formula>
    </cfRule>
  </conditionalFormatting>
  <conditionalFormatting sqref="L102:L107">
    <cfRule type="expression" dxfId="804" priority="4920" stopIfTrue="1">
      <formula>L102=""</formula>
    </cfRule>
    <cfRule type="expression" dxfId="803" priority="4921" stopIfTrue="1">
      <formula>L102&lt;=0</formula>
    </cfRule>
    <cfRule type="expression" dxfId="802" priority="4922" stopIfTrue="1">
      <formula>L102&lt;1</formula>
    </cfRule>
    <cfRule type="expression" dxfId="801" priority="4923">
      <formula>L102&gt;=1</formula>
    </cfRule>
  </conditionalFormatting>
  <conditionalFormatting sqref="L109:L116">
    <cfRule type="expression" dxfId="800" priority="4916" stopIfTrue="1">
      <formula>L109=""</formula>
    </cfRule>
    <cfRule type="expression" dxfId="799" priority="4917" stopIfTrue="1">
      <formula>L109&lt;=0</formula>
    </cfRule>
    <cfRule type="expression" dxfId="798" priority="4918" stopIfTrue="1">
      <formula>L109&lt;1</formula>
    </cfRule>
    <cfRule type="expression" dxfId="797" priority="4919">
      <formula>L109&gt;=1</formula>
    </cfRule>
  </conditionalFormatting>
  <conditionalFormatting sqref="L129">
    <cfRule type="expression" dxfId="796" priority="4908" stopIfTrue="1">
      <formula>L129=""</formula>
    </cfRule>
    <cfRule type="expression" dxfId="795" priority="4909" stopIfTrue="1">
      <formula>L129&lt;=0</formula>
    </cfRule>
    <cfRule type="expression" dxfId="794" priority="4910" stopIfTrue="1">
      <formula>L129&lt;1</formula>
    </cfRule>
    <cfRule type="expression" dxfId="793" priority="4911">
      <formula>L129&gt;=1</formula>
    </cfRule>
  </conditionalFormatting>
  <conditionalFormatting sqref="L131:L138">
    <cfRule type="expression" dxfId="792" priority="4904" stopIfTrue="1">
      <formula>L131=""</formula>
    </cfRule>
    <cfRule type="expression" dxfId="791" priority="4905" stopIfTrue="1">
      <formula>L131&lt;=0</formula>
    </cfRule>
    <cfRule type="expression" dxfId="790" priority="4906" stopIfTrue="1">
      <formula>L131&lt;1</formula>
    </cfRule>
    <cfRule type="expression" dxfId="789" priority="4907">
      <formula>L131&gt;=1</formula>
    </cfRule>
  </conditionalFormatting>
  <conditionalFormatting sqref="L140:L147">
    <cfRule type="expression" dxfId="788" priority="4900" stopIfTrue="1">
      <formula>L140=""</formula>
    </cfRule>
    <cfRule type="expression" dxfId="787" priority="4901" stopIfTrue="1">
      <formula>L140&lt;=0</formula>
    </cfRule>
    <cfRule type="expression" dxfId="786" priority="4902" stopIfTrue="1">
      <formula>L140&lt;1</formula>
    </cfRule>
    <cfRule type="expression" dxfId="785" priority="4903">
      <formula>L140&gt;=1</formula>
    </cfRule>
  </conditionalFormatting>
  <conditionalFormatting sqref="L149:L156">
    <cfRule type="expression" dxfId="784" priority="4896" stopIfTrue="1">
      <formula>L149=""</formula>
    </cfRule>
    <cfRule type="expression" dxfId="783" priority="4897" stopIfTrue="1">
      <formula>L149&lt;=0</formula>
    </cfRule>
    <cfRule type="expression" dxfId="782" priority="4898" stopIfTrue="1">
      <formula>L149&lt;1</formula>
    </cfRule>
    <cfRule type="expression" dxfId="781" priority="4899">
      <formula>L149&gt;=1</formula>
    </cfRule>
  </conditionalFormatting>
  <conditionalFormatting sqref="L158 L160">
    <cfRule type="expression" dxfId="780" priority="4892" stopIfTrue="1">
      <formula>L158=""</formula>
    </cfRule>
    <cfRule type="expression" dxfId="779" priority="4893" stopIfTrue="1">
      <formula>L158&lt;=0</formula>
    </cfRule>
    <cfRule type="expression" dxfId="778" priority="4894" stopIfTrue="1">
      <formula>L158&lt;1</formula>
    </cfRule>
    <cfRule type="expression" dxfId="777" priority="4895">
      <formula>L158&gt;=1</formula>
    </cfRule>
  </conditionalFormatting>
  <conditionalFormatting sqref="L162 L165">
    <cfRule type="expression" dxfId="776" priority="4888" stopIfTrue="1">
      <formula>L162=""</formula>
    </cfRule>
    <cfRule type="expression" dxfId="775" priority="4889" stopIfTrue="1">
      <formula>L162&lt;=0</formula>
    </cfRule>
    <cfRule type="expression" dxfId="774" priority="4890" stopIfTrue="1">
      <formula>L162&lt;1</formula>
    </cfRule>
    <cfRule type="expression" dxfId="773" priority="4891">
      <formula>L162&gt;=1</formula>
    </cfRule>
  </conditionalFormatting>
  <conditionalFormatting sqref="L76:L80">
    <cfRule type="expression" dxfId="772" priority="4884" stopIfTrue="1">
      <formula>L76=""</formula>
    </cfRule>
    <cfRule type="expression" dxfId="771" priority="4885" stopIfTrue="1">
      <formula>L76&lt;=0</formula>
    </cfRule>
    <cfRule type="expression" dxfId="770" priority="4886" stopIfTrue="1">
      <formula>L76&lt;1</formula>
    </cfRule>
    <cfRule type="expression" dxfId="769" priority="4887">
      <formula>L76&gt;=1</formula>
    </cfRule>
  </conditionalFormatting>
  <conditionalFormatting sqref="L66:L73">
    <cfRule type="expression" dxfId="768" priority="4880" stopIfTrue="1">
      <formula>L66=""</formula>
    </cfRule>
    <cfRule type="expression" dxfId="767" priority="4881" stopIfTrue="1">
      <formula>L66&lt;=0</formula>
    </cfRule>
    <cfRule type="expression" dxfId="766" priority="4882" stopIfTrue="1">
      <formula>L66&lt;1</formula>
    </cfRule>
    <cfRule type="expression" dxfId="765" priority="4883">
      <formula>L66&gt;=1</formula>
    </cfRule>
  </conditionalFormatting>
  <conditionalFormatting sqref="L57:L64">
    <cfRule type="expression" dxfId="764" priority="4876" stopIfTrue="1">
      <formula>L57=""</formula>
    </cfRule>
    <cfRule type="expression" dxfId="763" priority="4877" stopIfTrue="1">
      <formula>L57&lt;=0</formula>
    </cfRule>
    <cfRule type="expression" dxfId="762" priority="4878" stopIfTrue="1">
      <formula>L57&lt;1</formula>
    </cfRule>
    <cfRule type="expression" dxfId="761" priority="4879">
      <formula>L57&gt;=1</formula>
    </cfRule>
  </conditionalFormatting>
  <conditionalFormatting sqref="L48:L55">
    <cfRule type="expression" dxfId="760" priority="4872" stopIfTrue="1">
      <formula>L48=""</formula>
    </cfRule>
    <cfRule type="expression" dxfId="759" priority="4873" stopIfTrue="1">
      <formula>L48&lt;=0</formula>
    </cfRule>
    <cfRule type="expression" dxfId="758" priority="4874" stopIfTrue="1">
      <formula>L48&lt;1</formula>
    </cfRule>
    <cfRule type="expression" dxfId="757" priority="4875">
      <formula>L48&gt;=1</formula>
    </cfRule>
  </conditionalFormatting>
  <conditionalFormatting sqref="L40:L46">
    <cfRule type="expression" dxfId="756" priority="4868" stopIfTrue="1">
      <formula>L40=""</formula>
    </cfRule>
    <cfRule type="expression" dxfId="755" priority="4869" stopIfTrue="1">
      <formula>L40&lt;=0</formula>
    </cfRule>
    <cfRule type="expression" dxfId="754" priority="4870" stopIfTrue="1">
      <formula>L40&lt;1</formula>
    </cfRule>
    <cfRule type="expression" dxfId="753" priority="4871">
      <formula>L40&gt;=1</formula>
    </cfRule>
  </conditionalFormatting>
  <conditionalFormatting sqref="L32:L38">
    <cfRule type="expression" dxfId="752" priority="4864" stopIfTrue="1">
      <formula>L32=""</formula>
    </cfRule>
    <cfRule type="expression" dxfId="751" priority="4865" stopIfTrue="1">
      <formula>L32&lt;=0</formula>
    </cfRule>
    <cfRule type="expression" dxfId="750" priority="4866" stopIfTrue="1">
      <formula>L32&lt;1</formula>
    </cfRule>
    <cfRule type="expression" dxfId="749" priority="4867">
      <formula>L32&gt;=1</formula>
    </cfRule>
  </conditionalFormatting>
  <conditionalFormatting sqref="L30">
    <cfRule type="expression" dxfId="748" priority="4860" stopIfTrue="1">
      <formula>L30=""</formula>
    </cfRule>
    <cfRule type="expression" dxfId="747" priority="4861" stopIfTrue="1">
      <formula>L30&lt;=0</formula>
    </cfRule>
    <cfRule type="expression" dxfId="746" priority="4862" stopIfTrue="1">
      <formula>L30&lt;1</formula>
    </cfRule>
    <cfRule type="expression" dxfId="745" priority="4863">
      <formula>L30&gt;=1</formula>
    </cfRule>
  </conditionalFormatting>
  <conditionalFormatting sqref="O110:O112">
    <cfRule type="expression" dxfId="744" priority="4844" stopIfTrue="1">
      <formula>O110=""</formula>
    </cfRule>
    <cfRule type="expression" dxfId="743" priority="4845" stopIfTrue="1">
      <formula>O110&lt;=0</formula>
    </cfRule>
    <cfRule type="expression" dxfId="742" priority="4846" stopIfTrue="1">
      <formula>O110&lt;1</formula>
    </cfRule>
    <cfRule type="expression" dxfId="741" priority="4847">
      <formula>O110&gt;=1</formula>
    </cfRule>
  </conditionalFormatting>
  <conditionalFormatting sqref="L249">
    <cfRule type="expression" dxfId="740" priority="4836" stopIfTrue="1">
      <formula>L249=""</formula>
    </cfRule>
    <cfRule type="expression" dxfId="739" priority="4837" stopIfTrue="1">
      <formula>L249&lt;=0</formula>
    </cfRule>
    <cfRule type="expression" dxfId="738" priority="4838" stopIfTrue="1">
      <formula>L249&lt;1</formula>
    </cfRule>
    <cfRule type="expression" dxfId="737" priority="4839">
      <formula>L249&gt;=1</formula>
    </cfRule>
  </conditionalFormatting>
  <conditionalFormatting sqref="L253:L259">
    <cfRule type="expression" dxfId="736" priority="4832" stopIfTrue="1">
      <formula>L253=""</formula>
    </cfRule>
    <cfRule type="expression" dxfId="735" priority="4833" stopIfTrue="1">
      <formula>L253&lt;=0</formula>
    </cfRule>
    <cfRule type="expression" dxfId="734" priority="4834" stopIfTrue="1">
      <formula>L253&lt;1</formula>
    </cfRule>
    <cfRule type="expression" dxfId="733" priority="4835">
      <formula>L253&gt;=1</formula>
    </cfRule>
  </conditionalFormatting>
  <conditionalFormatting sqref="O254">
    <cfRule type="expression" dxfId="732" priority="4828" stopIfTrue="1">
      <formula>O254=""</formula>
    </cfRule>
    <cfRule type="expression" dxfId="731" priority="4829" stopIfTrue="1">
      <formula>O254&lt;=0</formula>
    </cfRule>
    <cfRule type="expression" dxfId="730" priority="4830" stopIfTrue="1">
      <formula>O254&lt;1</formula>
    </cfRule>
    <cfRule type="expression" dxfId="729" priority="4831">
      <formula>O254&gt;=1</formula>
    </cfRule>
  </conditionalFormatting>
  <conditionalFormatting sqref="L261 L264:L270">
    <cfRule type="expression" dxfId="728" priority="4824" stopIfTrue="1">
      <formula>L261=""</formula>
    </cfRule>
    <cfRule type="expression" dxfId="727" priority="4825" stopIfTrue="1">
      <formula>L261&lt;=0</formula>
    </cfRule>
    <cfRule type="expression" dxfId="726" priority="4826" stopIfTrue="1">
      <formula>L261&lt;1</formula>
    </cfRule>
    <cfRule type="expression" dxfId="725" priority="4827">
      <formula>L261&gt;=1</formula>
    </cfRule>
  </conditionalFormatting>
  <conditionalFormatting sqref="L273 L277:L283">
    <cfRule type="expression" dxfId="724" priority="4820" stopIfTrue="1">
      <formula>L273=""</formula>
    </cfRule>
    <cfRule type="expression" dxfId="723" priority="4821" stopIfTrue="1">
      <formula>L273&lt;=0</formula>
    </cfRule>
    <cfRule type="expression" dxfId="722" priority="4822" stopIfTrue="1">
      <formula>L273&lt;1</formula>
    </cfRule>
    <cfRule type="expression" dxfId="721" priority="4823">
      <formula>L273&gt;=1</formula>
    </cfRule>
  </conditionalFormatting>
  <conditionalFormatting sqref="L236 L240:L246">
    <cfRule type="expression" dxfId="720" priority="4812" stopIfTrue="1">
      <formula>L236=""</formula>
    </cfRule>
    <cfRule type="expression" dxfId="719" priority="4813" stopIfTrue="1">
      <formula>L236&lt;=0</formula>
    </cfRule>
    <cfRule type="expression" dxfId="718" priority="4814" stopIfTrue="1">
      <formula>L236&lt;1</formula>
    </cfRule>
    <cfRule type="expression" dxfId="717" priority="4815">
      <formula>L236&gt;=1</formula>
    </cfRule>
  </conditionalFormatting>
  <conditionalFormatting sqref="L176:L183">
    <cfRule type="expression" dxfId="716" priority="4800" stopIfTrue="1">
      <formula>L176=""</formula>
    </cfRule>
    <cfRule type="expression" dxfId="715" priority="4801" stopIfTrue="1">
      <formula>L176&lt;=0</formula>
    </cfRule>
    <cfRule type="expression" dxfId="714" priority="4802" stopIfTrue="1">
      <formula>L176&lt;1</formula>
    </cfRule>
    <cfRule type="expression" dxfId="713" priority="4803">
      <formula>L176&gt;=1</formula>
    </cfRule>
  </conditionalFormatting>
  <conditionalFormatting sqref="O163">
    <cfRule type="expression" dxfId="712" priority="4796" stopIfTrue="1">
      <formula>O163=""</formula>
    </cfRule>
    <cfRule type="expression" dxfId="711" priority="4797" stopIfTrue="1">
      <formula>O163&lt;=0</formula>
    </cfRule>
    <cfRule type="expression" dxfId="710" priority="4798" stopIfTrue="1">
      <formula>O163&lt;1</formula>
    </cfRule>
    <cfRule type="expression" dxfId="709" priority="4799">
      <formula>O163&gt;=1</formula>
    </cfRule>
  </conditionalFormatting>
  <conditionalFormatting sqref="L163">
    <cfRule type="expression" dxfId="708" priority="4789" stopIfTrue="1">
      <formula>L163=""</formula>
    </cfRule>
    <cfRule type="expression" dxfId="707" priority="4790" stopIfTrue="1">
      <formula>L163&lt;=0</formula>
    </cfRule>
    <cfRule type="expression" dxfId="706" priority="4791" stopIfTrue="1">
      <formula>L163&lt;1</formula>
    </cfRule>
    <cfRule type="expression" dxfId="705" priority="4792">
      <formula>L163&gt;=1</formula>
    </cfRule>
  </conditionalFormatting>
  <conditionalFormatting sqref="O33">
    <cfRule type="expression" dxfId="704" priority="4769" stopIfTrue="1">
      <formula>O33=""</formula>
    </cfRule>
    <cfRule type="expression" dxfId="703" priority="4770" stopIfTrue="1">
      <formula>O33&lt;=0</formula>
    </cfRule>
    <cfRule type="expression" dxfId="702" priority="4771" stopIfTrue="1">
      <formula>O33&lt;1</formula>
    </cfRule>
    <cfRule type="expression" dxfId="701" priority="4772">
      <formula>O33&gt;=1</formula>
    </cfRule>
  </conditionalFormatting>
  <conditionalFormatting sqref="O34">
    <cfRule type="expression" dxfId="700" priority="4765" stopIfTrue="1">
      <formula>O34=""</formula>
    </cfRule>
    <cfRule type="expression" dxfId="699" priority="4766" stopIfTrue="1">
      <formula>O34&lt;=0</formula>
    </cfRule>
    <cfRule type="expression" dxfId="698" priority="4767" stopIfTrue="1">
      <formula>O34&lt;1</formula>
    </cfRule>
    <cfRule type="expression" dxfId="697" priority="4768">
      <formula>O34&gt;=1</formula>
    </cfRule>
  </conditionalFormatting>
  <conditionalFormatting sqref="O265">
    <cfRule type="expression" dxfId="696" priority="4757" stopIfTrue="1">
      <formula>O265=""</formula>
    </cfRule>
    <cfRule type="expression" dxfId="695" priority="4758" stopIfTrue="1">
      <formula>O265&lt;=0</formula>
    </cfRule>
    <cfRule type="expression" dxfId="694" priority="4759" stopIfTrue="1">
      <formula>O265&lt;1</formula>
    </cfRule>
    <cfRule type="expression" dxfId="693" priority="4760">
      <formula>O265&gt;=1</formula>
    </cfRule>
  </conditionalFormatting>
  <conditionalFormatting sqref="L391 O391 W391 U391 S391 Q391">
    <cfRule type="expression" dxfId="692" priority="3815" stopIfTrue="1">
      <formula>L391=""</formula>
    </cfRule>
    <cfRule type="expression" dxfId="691" priority="3816" stopIfTrue="1">
      <formula>L391&lt;=0</formula>
    </cfRule>
    <cfRule type="expression" dxfId="690" priority="3817" stopIfTrue="1">
      <formula>L391&lt;1</formula>
    </cfRule>
    <cfRule type="expression" dxfId="689" priority="3818">
      <formula>L391&gt;=1</formula>
    </cfRule>
  </conditionalFormatting>
  <conditionalFormatting sqref="R391 P391 T391 V391">
    <cfRule type="expression" dxfId="688" priority="3812" stopIfTrue="1">
      <formula>Q391=""</formula>
    </cfRule>
    <cfRule type="expression" dxfId="687" priority="3813" stopIfTrue="1">
      <formula>AND(Q391&lt;&gt;"",P391&lt;1)</formula>
    </cfRule>
    <cfRule type="expression" dxfId="686" priority="3814">
      <formula>AND(Q391&lt;&gt;"",P391&gt;=1)</formula>
    </cfRule>
  </conditionalFormatting>
  <conditionalFormatting sqref="L391">
    <cfRule type="expression" dxfId="685" priority="3808" stopIfTrue="1">
      <formula>L391=""</formula>
    </cfRule>
    <cfRule type="expression" dxfId="684" priority="3809" stopIfTrue="1">
      <formula>L391&lt;=0</formula>
    </cfRule>
    <cfRule type="expression" dxfId="683" priority="3810" stopIfTrue="1">
      <formula>L391&lt;1</formula>
    </cfRule>
    <cfRule type="expression" dxfId="682" priority="3811">
      <formula>L391&gt;=1</formula>
    </cfRule>
  </conditionalFormatting>
  <conditionalFormatting sqref="L187:L194">
    <cfRule type="expression" dxfId="681" priority="3801" stopIfTrue="1">
      <formula>L187=""</formula>
    </cfRule>
    <cfRule type="expression" dxfId="680" priority="3802" stopIfTrue="1">
      <formula>L187&lt;=0</formula>
    </cfRule>
    <cfRule type="expression" dxfId="679" priority="3803" stopIfTrue="1">
      <formula>L187&lt;1</formula>
    </cfRule>
    <cfRule type="expression" dxfId="678" priority="3804">
      <formula>L187&gt;=1</formula>
    </cfRule>
  </conditionalFormatting>
  <conditionalFormatting sqref="L196:L203">
    <cfRule type="expression" dxfId="677" priority="3797" stopIfTrue="1">
      <formula>L196=""</formula>
    </cfRule>
    <cfRule type="expression" dxfId="676" priority="3798" stopIfTrue="1">
      <formula>L196&lt;=0</formula>
    </cfRule>
    <cfRule type="expression" dxfId="675" priority="3799" stopIfTrue="1">
      <formula>L196&lt;1</formula>
    </cfRule>
    <cfRule type="expression" dxfId="674" priority="3800">
      <formula>L196&gt;=1</formula>
    </cfRule>
  </conditionalFormatting>
  <conditionalFormatting sqref="L205:L212">
    <cfRule type="expression" dxfId="673" priority="3793" stopIfTrue="1">
      <formula>L205=""</formula>
    </cfRule>
    <cfRule type="expression" dxfId="672" priority="3794" stopIfTrue="1">
      <formula>L205&lt;=0</formula>
    </cfRule>
    <cfRule type="expression" dxfId="671" priority="3795" stopIfTrue="1">
      <formula>L205&lt;1</formula>
    </cfRule>
    <cfRule type="expression" dxfId="670" priority="3796">
      <formula>L205&gt;=1</formula>
    </cfRule>
  </conditionalFormatting>
  <conditionalFormatting sqref="O294">
    <cfRule type="expression" dxfId="669" priority="3765" stopIfTrue="1">
      <formula>O294=""</formula>
    </cfRule>
    <cfRule type="expression" dxfId="668" priority="3766" stopIfTrue="1">
      <formula>O294&lt;=0</formula>
    </cfRule>
    <cfRule type="expression" dxfId="667" priority="3767" stopIfTrue="1">
      <formula>O294&lt;1</formula>
    </cfRule>
    <cfRule type="expression" dxfId="666" priority="3768">
      <formula>O294&gt;=1</formula>
    </cfRule>
  </conditionalFormatting>
  <conditionalFormatting sqref="O285">
    <cfRule type="expression" dxfId="665" priority="3769" stopIfTrue="1">
      <formula>O285=""</formula>
    </cfRule>
    <cfRule type="expression" dxfId="664" priority="3770" stopIfTrue="1">
      <formula>O285&lt;=0</formula>
    </cfRule>
    <cfRule type="expression" dxfId="663" priority="3771" stopIfTrue="1">
      <formula>O285&lt;1</formula>
    </cfRule>
    <cfRule type="expression" dxfId="662" priority="3772">
      <formula>O285&gt;=1</formula>
    </cfRule>
  </conditionalFormatting>
  <conditionalFormatting sqref="L285:L292">
    <cfRule type="expression" dxfId="661" priority="3761" stopIfTrue="1">
      <formula>L285=""</formula>
    </cfRule>
    <cfRule type="expression" dxfId="660" priority="3762" stopIfTrue="1">
      <formula>L285&lt;=0</formula>
    </cfRule>
    <cfRule type="expression" dxfId="659" priority="3763" stopIfTrue="1">
      <formula>L285&lt;1</formula>
    </cfRule>
    <cfRule type="expression" dxfId="658" priority="3764">
      <formula>L285&gt;=1</formula>
    </cfRule>
  </conditionalFormatting>
  <conditionalFormatting sqref="L294:L301">
    <cfRule type="expression" dxfId="657" priority="3757" stopIfTrue="1">
      <formula>L294=""</formula>
    </cfRule>
    <cfRule type="expression" dxfId="656" priority="3758" stopIfTrue="1">
      <formula>L294&lt;=0</formula>
    </cfRule>
    <cfRule type="expression" dxfId="655" priority="3759" stopIfTrue="1">
      <formula>L294&lt;1</formula>
    </cfRule>
    <cfRule type="expression" dxfId="654" priority="3760">
      <formula>L294&gt;=1</formula>
    </cfRule>
  </conditionalFormatting>
  <conditionalFormatting sqref="O286:O292">
    <cfRule type="expression" dxfId="653" priority="3749" stopIfTrue="1">
      <formula>O286=""</formula>
    </cfRule>
    <cfRule type="expression" dxfId="652" priority="3750" stopIfTrue="1">
      <formula>O286&lt;=0</formula>
    </cfRule>
    <cfRule type="expression" dxfId="651" priority="3751" stopIfTrue="1">
      <formula>O286&lt;1</formula>
    </cfRule>
    <cfRule type="expression" dxfId="650" priority="3752">
      <formula>O286&gt;=1</formula>
    </cfRule>
  </conditionalFormatting>
  <conditionalFormatting sqref="O295:O301">
    <cfRule type="expression" dxfId="649" priority="3745" stopIfTrue="1">
      <formula>O295=""</formula>
    </cfRule>
    <cfRule type="expression" dxfId="648" priority="3746" stopIfTrue="1">
      <formula>O295&lt;=0</formula>
    </cfRule>
    <cfRule type="expression" dxfId="647" priority="3747" stopIfTrue="1">
      <formula>O295&lt;1</formula>
    </cfRule>
    <cfRule type="expression" dxfId="646" priority="3748">
      <formula>O295&gt;=1</formula>
    </cfRule>
  </conditionalFormatting>
  <conditionalFormatting sqref="O40">
    <cfRule type="expression" dxfId="645" priority="3717" stopIfTrue="1">
      <formula>O40=""</formula>
    </cfRule>
    <cfRule type="expression" dxfId="644" priority="3718" stopIfTrue="1">
      <formula>O40&lt;=0</formula>
    </cfRule>
    <cfRule type="expression" dxfId="643" priority="3719" stopIfTrue="1">
      <formula>O40&lt;1</formula>
    </cfRule>
    <cfRule type="expression" dxfId="642" priority="3720">
      <formula>O40&gt;=1</formula>
    </cfRule>
  </conditionalFormatting>
  <conditionalFormatting sqref="O41">
    <cfRule type="expression" dxfId="641" priority="3713" stopIfTrue="1">
      <formula>O41=""</formula>
    </cfRule>
    <cfRule type="expression" dxfId="640" priority="3714" stopIfTrue="1">
      <formula>O41&lt;=0</formula>
    </cfRule>
    <cfRule type="expression" dxfId="639" priority="3715" stopIfTrue="1">
      <formula>O41&lt;1</formula>
    </cfRule>
    <cfRule type="expression" dxfId="638" priority="3716">
      <formula>O41&gt;=1</formula>
    </cfRule>
  </conditionalFormatting>
  <conditionalFormatting sqref="O42">
    <cfRule type="expression" dxfId="637" priority="3709" stopIfTrue="1">
      <formula>O42=""</formula>
    </cfRule>
    <cfRule type="expression" dxfId="636" priority="3710" stopIfTrue="1">
      <formula>O42&lt;=0</formula>
    </cfRule>
    <cfRule type="expression" dxfId="635" priority="3711" stopIfTrue="1">
      <formula>O42&lt;1</formula>
    </cfRule>
    <cfRule type="expression" dxfId="634" priority="3712">
      <formula>O42&gt;=1</formula>
    </cfRule>
  </conditionalFormatting>
  <conditionalFormatting sqref="O67">
    <cfRule type="expression" dxfId="633" priority="3705" stopIfTrue="1">
      <formula>O67=""</formula>
    </cfRule>
    <cfRule type="expression" dxfId="632" priority="3706" stopIfTrue="1">
      <formula>O67&lt;=0</formula>
    </cfRule>
    <cfRule type="expression" dxfId="631" priority="3707" stopIfTrue="1">
      <formula>O67&lt;1</formula>
    </cfRule>
    <cfRule type="expression" dxfId="630" priority="3708">
      <formula>O67&gt;=1</formula>
    </cfRule>
  </conditionalFormatting>
  <conditionalFormatting sqref="O189">
    <cfRule type="expression" dxfId="629" priority="3701" stopIfTrue="1">
      <formula>O189=""</formula>
    </cfRule>
    <cfRule type="expression" dxfId="628" priority="3702" stopIfTrue="1">
      <formula>O189&lt;=0</formula>
    </cfRule>
    <cfRule type="expression" dxfId="627" priority="3703" stopIfTrue="1">
      <formula>O189&lt;1</formula>
    </cfRule>
    <cfRule type="expression" dxfId="626" priority="3704">
      <formula>O189&gt;=1</formula>
    </cfRule>
  </conditionalFormatting>
  <conditionalFormatting sqref="O323">
    <cfRule type="expression" dxfId="625" priority="3693" stopIfTrue="1">
      <formula>O323=""</formula>
    </cfRule>
    <cfRule type="expression" dxfId="624" priority="3694" stopIfTrue="1">
      <formula>O323&lt;=0</formula>
    </cfRule>
    <cfRule type="expression" dxfId="623" priority="3695" stopIfTrue="1">
      <formula>O323&lt;1</formula>
    </cfRule>
    <cfRule type="expression" dxfId="622" priority="3696">
      <formula>O323&gt;=1</formula>
    </cfRule>
  </conditionalFormatting>
  <conditionalFormatting sqref="O328:O332">
    <cfRule type="expression" dxfId="621" priority="3689" stopIfTrue="1">
      <formula>O328=""</formula>
    </cfRule>
    <cfRule type="expression" dxfId="620" priority="3690" stopIfTrue="1">
      <formula>O328&lt;=0</formula>
    </cfRule>
    <cfRule type="expression" dxfId="619" priority="3691" stopIfTrue="1">
      <formula>O328&lt;1</formula>
    </cfRule>
    <cfRule type="expression" dxfId="618" priority="3692">
      <formula>O328&gt;=1</formula>
    </cfRule>
  </conditionalFormatting>
  <conditionalFormatting sqref="L392 O392 W392 U392 S392 Q392">
    <cfRule type="expression" dxfId="617" priority="3685" stopIfTrue="1">
      <formula>L392=""</formula>
    </cfRule>
    <cfRule type="expression" dxfId="616" priority="3686" stopIfTrue="1">
      <formula>L392&lt;=0</formula>
    </cfRule>
    <cfRule type="expression" dxfId="615" priority="3687" stopIfTrue="1">
      <formula>L392&lt;1</formula>
    </cfRule>
    <cfRule type="expression" dxfId="614" priority="3688">
      <formula>L392&gt;=1</formula>
    </cfRule>
  </conditionalFormatting>
  <conditionalFormatting sqref="R392 P392 T392 V392">
    <cfRule type="expression" dxfId="613" priority="3682" stopIfTrue="1">
      <formula>Q392=""</formula>
    </cfRule>
    <cfRule type="expression" dxfId="612" priority="3683" stopIfTrue="1">
      <formula>AND(Q392&lt;&gt;"",P392&lt;1)</formula>
    </cfRule>
    <cfRule type="expression" dxfId="611" priority="3684">
      <formula>AND(Q392&lt;&gt;"",P392&gt;=1)</formula>
    </cfRule>
  </conditionalFormatting>
  <conditionalFormatting sqref="L392">
    <cfRule type="expression" dxfId="610" priority="3678" stopIfTrue="1">
      <formula>L392=""</formula>
    </cfRule>
    <cfRule type="expression" dxfId="609" priority="3679" stopIfTrue="1">
      <formula>L392&lt;=0</formula>
    </cfRule>
    <cfRule type="expression" dxfId="608" priority="3680" stopIfTrue="1">
      <formula>L392&lt;1</formula>
    </cfRule>
    <cfRule type="expression" dxfId="607" priority="3681">
      <formula>L392&gt;=1</formula>
    </cfRule>
  </conditionalFormatting>
  <conditionalFormatting sqref="O164 W164 U164 S164 Q164">
    <cfRule type="expression" dxfId="606" priority="3671" stopIfTrue="1">
      <formula>O164=""</formula>
    </cfRule>
    <cfRule type="expression" dxfId="605" priority="3672" stopIfTrue="1">
      <formula>O164&lt;=0</formula>
    </cfRule>
    <cfRule type="expression" dxfId="604" priority="3673" stopIfTrue="1">
      <formula>O164&lt;1</formula>
    </cfRule>
    <cfRule type="expression" dxfId="603" priority="3674">
      <formula>O164&gt;=1</formula>
    </cfRule>
  </conditionalFormatting>
  <conditionalFormatting sqref="R164 V164 T164 P164">
    <cfRule type="expression" dxfId="602" priority="3668" stopIfTrue="1">
      <formula>Q164=""</formula>
    </cfRule>
    <cfRule type="expression" dxfId="601" priority="3669" stopIfTrue="1">
      <formula>AND(Q164&lt;&gt;"",P164&lt;1)</formula>
    </cfRule>
    <cfRule type="expression" dxfId="600" priority="3670">
      <formula>AND(Q164&lt;&gt;"",P164&gt;=1)</formula>
    </cfRule>
  </conditionalFormatting>
  <conditionalFormatting sqref="L164">
    <cfRule type="expression" dxfId="599" priority="3664" stopIfTrue="1">
      <formula>L164=""</formula>
    </cfRule>
    <cfRule type="expression" dxfId="598" priority="3665" stopIfTrue="1">
      <formula>L164&lt;=0</formula>
    </cfRule>
    <cfRule type="expression" dxfId="597" priority="3666" stopIfTrue="1">
      <formula>L164&lt;1</formula>
    </cfRule>
    <cfRule type="expression" dxfId="596" priority="3667">
      <formula>L164&gt;=1</formula>
    </cfRule>
  </conditionalFormatting>
  <conditionalFormatting sqref="M14:M17 M318:N318 M383:N383 M379:M382 M387:N387 M384:M386 M390:N390 M388:M389 M392:N392 M391 M394 M316:M317 M319 M313:N315 M18:N25 M87:N87 M26 M83:N84 M82 M85:M86 M90:N93 M88:M89 M169:M173 M226:N232 M225 M233 M360 M27:N34 M98:N100 M174:N176 M234:N236 M320:N325 M337:N337 M348:N348 M361:N361 M39:N42 M35:M38 M47:N48 M43:M46 M56:N56 M65:N67 M57:M64 M74:N75 M68:M73 M80:N81 M76:M79 M94:M97 M108:N112 M101:M107 M113:M116 M128:N128 M121:M127 M130:N131 M129 M139:N139 M132:M138 M148:N148 M140:M147 M157:N157 M161:N161 M158 M164:N164 M162:M163 M165 M184:N184 M177:M183 M195:N196 M188:M194 M204:N205 M197:M203 M206:M212 M213:N214 M224:N224 M216:M223 M247:N249 M240:M246 M260:N261 M254:M259 M271:N273 M267:M270 M284:N284 M277:M283 M293:N293 M285:M292 M302:N302 M304:N304 M303 M307:N307 M305:M306 M308:M311 M326:M332 M338:M347 M358:N359 M349:M357 M363:N363 M362 M372:N372 M364:M371 M374:N378 M373 M186:N187 M253:N253 M264:N266 M294:M301 M49:M55 M149:M156 M160 M166:N168">
    <cfRule type="expression" dxfId="595" priority="3652" stopIfTrue="1">
      <formula>N14=""</formula>
    </cfRule>
    <cfRule type="expression" dxfId="594" priority="3653" stopIfTrue="1">
      <formula>AND(N14&lt;&gt;"",M14&lt;1)</formula>
    </cfRule>
    <cfRule type="expression" dxfId="593" priority="3654">
      <formula>AND(N14&lt;&gt;"",M14&gt;=1)</formula>
    </cfRule>
  </conditionalFormatting>
  <conditionalFormatting sqref="O43:O46">
    <cfRule type="expression" dxfId="592" priority="3624" stopIfTrue="1">
      <formula>O43=""</formula>
    </cfRule>
    <cfRule type="expression" dxfId="591" priority="3625" stopIfTrue="1">
      <formula>O43&lt;=0</formula>
    </cfRule>
    <cfRule type="expression" dxfId="590" priority="3626" stopIfTrue="1">
      <formula>O43&lt;1</formula>
    </cfRule>
    <cfRule type="expression" dxfId="589" priority="3627">
      <formula>O43&gt;=1</formula>
    </cfRule>
  </conditionalFormatting>
  <conditionalFormatting sqref="O103">
    <cfRule type="expression" dxfId="588" priority="3612" stopIfTrue="1">
      <formula>O103=""</formula>
    </cfRule>
    <cfRule type="expression" dxfId="587" priority="3613" stopIfTrue="1">
      <formula>O103&lt;=0</formula>
    </cfRule>
    <cfRule type="expression" dxfId="586" priority="3614" stopIfTrue="1">
      <formula>O103&lt;1</formula>
    </cfRule>
    <cfRule type="expression" dxfId="585" priority="3615">
      <formula>O103&gt;=1</formula>
    </cfRule>
  </conditionalFormatting>
  <conditionalFormatting sqref="O309">
    <cfRule type="expression" dxfId="584" priority="3592" stopIfTrue="1">
      <formula>O309=""</formula>
    </cfRule>
    <cfRule type="expression" dxfId="583" priority="3593" stopIfTrue="1">
      <formula>O309&lt;=0</formula>
    </cfRule>
    <cfRule type="expression" dxfId="582" priority="3594" stopIfTrue="1">
      <formula>O309&lt;1</formula>
    </cfRule>
    <cfRule type="expression" dxfId="581" priority="3595">
      <formula>O309&gt;=1</formula>
    </cfRule>
  </conditionalFormatting>
  <conditionalFormatting sqref="O310">
    <cfRule type="expression" dxfId="580" priority="3588" stopIfTrue="1">
      <formula>O310=""</formula>
    </cfRule>
    <cfRule type="expression" dxfId="579" priority="3589" stopIfTrue="1">
      <formula>O310&lt;=0</formula>
    </cfRule>
    <cfRule type="expression" dxfId="578" priority="3590" stopIfTrue="1">
      <formula>O310&lt;1</formula>
    </cfRule>
    <cfRule type="expression" dxfId="577" priority="3591">
      <formula>O310&gt;=1</formula>
    </cfRule>
  </conditionalFormatting>
  <conditionalFormatting sqref="N13">
    <cfRule type="expression" dxfId="576" priority="3585" stopIfTrue="1">
      <formula>O13=""</formula>
    </cfRule>
    <cfRule type="expression" dxfId="575" priority="3586" stopIfTrue="1">
      <formula>AND(O13&lt;&gt;"",N13&lt;1)</formula>
    </cfRule>
    <cfRule type="expression" dxfId="574" priority="3587">
      <formula>AND(O13&lt;&gt;"",N13&gt;=1)</formula>
    </cfRule>
  </conditionalFormatting>
  <conditionalFormatting sqref="O105">
    <cfRule type="expression" dxfId="573" priority="3519" stopIfTrue="1">
      <formula>O105=""</formula>
    </cfRule>
    <cfRule type="expression" dxfId="572" priority="3520" stopIfTrue="1">
      <formula>O105&lt;=0</formula>
    </cfRule>
    <cfRule type="expression" dxfId="571" priority="3521" stopIfTrue="1">
      <formula>O105&lt;1</formula>
    </cfRule>
    <cfRule type="expression" dxfId="570" priority="3522">
      <formula>O105&gt;=1</formula>
    </cfRule>
  </conditionalFormatting>
  <conditionalFormatting sqref="O106">
    <cfRule type="expression" dxfId="569" priority="3515" stopIfTrue="1">
      <formula>O106=""</formula>
    </cfRule>
    <cfRule type="expression" dxfId="568" priority="3516" stopIfTrue="1">
      <formula>O106&lt;=0</formula>
    </cfRule>
    <cfRule type="expression" dxfId="567" priority="3517" stopIfTrue="1">
      <formula>O106&lt;1</formula>
    </cfRule>
    <cfRule type="expression" dxfId="566" priority="3518">
      <formula>O106&gt;=1</formula>
    </cfRule>
  </conditionalFormatting>
  <conditionalFormatting sqref="O107">
    <cfRule type="expression" dxfId="565" priority="3511" stopIfTrue="1">
      <formula>O107=""</formula>
    </cfRule>
    <cfRule type="expression" dxfId="564" priority="3512" stopIfTrue="1">
      <formula>O107&lt;=0</formula>
    </cfRule>
    <cfRule type="expression" dxfId="563" priority="3513" stopIfTrue="1">
      <formula>O107&lt;1</formula>
    </cfRule>
    <cfRule type="expression" dxfId="562" priority="3514">
      <formula>O107&gt;=1</formula>
    </cfRule>
  </conditionalFormatting>
  <conditionalFormatting sqref="O133:O138">
    <cfRule type="expression" dxfId="561" priority="3507" stopIfTrue="1">
      <formula>O133=""</formula>
    </cfRule>
    <cfRule type="expression" dxfId="560" priority="3508" stopIfTrue="1">
      <formula>O133&lt;=0</formula>
    </cfRule>
    <cfRule type="expression" dxfId="559" priority="3509" stopIfTrue="1">
      <formula>O133&lt;1</formula>
    </cfRule>
    <cfRule type="expression" dxfId="558" priority="3510">
      <formula>O133&gt;=1</formula>
    </cfRule>
  </conditionalFormatting>
  <conditionalFormatting sqref="N316">
    <cfRule type="expression" dxfId="557" priority="3489" stopIfTrue="1">
      <formula>O316=""</formula>
    </cfRule>
    <cfRule type="expression" dxfId="556" priority="3490" stopIfTrue="1">
      <formula>AND(O316&lt;&gt;"",N316&lt;1)</formula>
    </cfRule>
    <cfRule type="expression" dxfId="555" priority="3491">
      <formula>AND(O316&lt;&gt;"",N316&gt;=1)</formula>
    </cfRule>
  </conditionalFormatting>
  <conditionalFormatting sqref="N319">
    <cfRule type="expression" dxfId="554" priority="3483" stopIfTrue="1">
      <formula>O319=""</formula>
    </cfRule>
    <cfRule type="expression" dxfId="553" priority="3484" stopIfTrue="1">
      <formula>AND(O319&lt;&gt;"",N319&lt;1)</formula>
    </cfRule>
    <cfRule type="expression" dxfId="552" priority="3485">
      <formula>AND(O319&lt;&gt;"",N319&gt;=1)</formula>
    </cfRule>
  </conditionalFormatting>
  <conditionalFormatting sqref="N380">
    <cfRule type="expression" dxfId="551" priority="3477" stopIfTrue="1">
      <formula>O380=""</formula>
    </cfRule>
    <cfRule type="expression" dxfId="550" priority="3478" stopIfTrue="1">
      <formula>AND(O380&lt;&gt;"",N380&lt;1)</formula>
    </cfRule>
    <cfRule type="expression" dxfId="549" priority="3479">
      <formula>AND(O380&lt;&gt;"",N380&gt;=1)</formula>
    </cfRule>
  </conditionalFormatting>
  <conditionalFormatting sqref="Q312 S312 U312 W312 O312 L312">
    <cfRule type="expression" dxfId="548" priority="3430" stopIfTrue="1">
      <formula>L312=""</formula>
    </cfRule>
    <cfRule type="expression" dxfId="547" priority="3431" stopIfTrue="1">
      <formula>L312&lt;=0</formula>
    </cfRule>
    <cfRule type="expression" dxfId="546" priority="3432" stopIfTrue="1">
      <formula>L312&lt;1</formula>
    </cfRule>
    <cfRule type="expression" dxfId="545" priority="3433">
      <formula>L312&gt;=1</formula>
    </cfRule>
  </conditionalFormatting>
  <conditionalFormatting sqref="P312 T312 V312 R312">
    <cfRule type="expression" dxfId="544" priority="3427" stopIfTrue="1">
      <formula>Q312=""</formula>
    </cfRule>
    <cfRule type="expression" dxfId="543" priority="3428" stopIfTrue="1">
      <formula>AND(Q312&lt;&gt;"",P312&lt;1)</formula>
    </cfRule>
    <cfRule type="expression" dxfId="542" priority="3429">
      <formula>AND(Q312&lt;&gt;"",P312&gt;=1)</formula>
    </cfRule>
  </conditionalFormatting>
  <conditionalFormatting sqref="M312">
    <cfRule type="expression" dxfId="541" priority="3424" stopIfTrue="1">
      <formula>N312=""</formula>
    </cfRule>
    <cfRule type="expression" dxfId="540" priority="3425" stopIfTrue="1">
      <formula>AND(N312&lt;&gt;"",M312&lt;1)</formula>
    </cfRule>
    <cfRule type="expression" dxfId="539" priority="3426">
      <formula>AND(N312&lt;&gt;"",M312&gt;=1)</formula>
    </cfRule>
  </conditionalFormatting>
  <conditionalFormatting sqref="O311">
    <cfRule type="expression" dxfId="538" priority="3420" stopIfTrue="1">
      <formula>O311=""</formula>
    </cfRule>
    <cfRule type="expression" dxfId="537" priority="3421" stopIfTrue="1">
      <formula>O311&lt;=0</formula>
    </cfRule>
    <cfRule type="expression" dxfId="536" priority="3422" stopIfTrue="1">
      <formula>O311&lt;1</formula>
    </cfRule>
    <cfRule type="expression" dxfId="535" priority="3423">
      <formula>O311&gt;=1</formula>
    </cfRule>
  </conditionalFormatting>
  <conditionalFormatting sqref="L311">
    <cfRule type="expression" dxfId="534" priority="3416" stopIfTrue="1">
      <formula>L311=""</formula>
    </cfRule>
    <cfRule type="expression" dxfId="533" priority="3417" stopIfTrue="1">
      <formula>L311&lt;=0</formula>
    </cfRule>
    <cfRule type="expression" dxfId="532" priority="3418" stopIfTrue="1">
      <formula>L311&lt;1</formula>
    </cfRule>
    <cfRule type="expression" dxfId="531" priority="3419">
      <formula>L311&gt;=1</formula>
    </cfRule>
  </conditionalFormatting>
  <conditionalFormatting sqref="O255:O259">
    <cfRule type="expression" dxfId="530" priority="3412" stopIfTrue="1">
      <formula>O255=""</formula>
    </cfRule>
    <cfRule type="expression" dxfId="529" priority="3413" stopIfTrue="1">
      <formula>O255&lt;=0</formula>
    </cfRule>
    <cfRule type="expression" dxfId="528" priority="3414" stopIfTrue="1">
      <formula>O255&lt;1</formula>
    </cfRule>
    <cfRule type="expression" dxfId="527" priority="3415">
      <formula>O255&gt;=1</formula>
    </cfRule>
  </conditionalFormatting>
  <conditionalFormatting sqref="O266:O270">
    <cfRule type="expression" dxfId="526" priority="3408" stopIfTrue="1">
      <formula>O266=""</formula>
    </cfRule>
    <cfRule type="expression" dxfId="525" priority="3409" stopIfTrue="1">
      <formula>O266&lt;=0</formula>
    </cfRule>
    <cfRule type="expression" dxfId="524" priority="3410" stopIfTrue="1">
      <formula>O266&lt;1</formula>
    </cfRule>
    <cfRule type="expression" dxfId="523" priority="3411">
      <formula>O266&gt;=1</formula>
    </cfRule>
  </conditionalFormatting>
  <conditionalFormatting sqref="O253">
    <cfRule type="expression" dxfId="522" priority="3404" stopIfTrue="1">
      <formula>O253=""</formula>
    </cfRule>
    <cfRule type="expression" dxfId="521" priority="3405" stopIfTrue="1">
      <formula>O253&lt;=0</formula>
    </cfRule>
    <cfRule type="expression" dxfId="520" priority="3406" stopIfTrue="1">
      <formula>O253&lt;1</formula>
    </cfRule>
    <cfRule type="expression" dxfId="519" priority="3407">
      <formula>O253&gt;=1</formula>
    </cfRule>
  </conditionalFormatting>
  <conditionalFormatting sqref="O264">
    <cfRule type="expression" dxfId="518" priority="3400" stopIfTrue="1">
      <formula>O264=""</formula>
    </cfRule>
    <cfRule type="expression" dxfId="517" priority="3401" stopIfTrue="1">
      <formula>O264&lt;=0</formula>
    </cfRule>
    <cfRule type="expression" dxfId="516" priority="3402" stopIfTrue="1">
      <formula>O264&lt;1</formula>
    </cfRule>
    <cfRule type="expression" dxfId="515" priority="3403">
      <formula>O264&gt;=1</formula>
    </cfRule>
  </conditionalFormatting>
  <conditionalFormatting sqref="O241:O246">
    <cfRule type="expression" dxfId="514" priority="3396" stopIfTrue="1">
      <formula>O241=""</formula>
    </cfRule>
    <cfRule type="expression" dxfId="513" priority="3397" stopIfTrue="1">
      <formula>O241&lt;=0</formula>
    </cfRule>
    <cfRule type="expression" dxfId="512" priority="3398" stopIfTrue="1">
      <formula>O241&lt;1</formula>
    </cfRule>
    <cfRule type="expression" dxfId="511" priority="3399">
      <formula>O241&gt;=1</formula>
    </cfRule>
  </conditionalFormatting>
  <conditionalFormatting sqref="O178">
    <cfRule type="expression" dxfId="510" priority="3392" stopIfTrue="1">
      <formula>O178=""</formula>
    </cfRule>
    <cfRule type="expression" dxfId="509" priority="3393" stopIfTrue="1">
      <formula>O178&lt;=0</formula>
    </cfRule>
    <cfRule type="expression" dxfId="508" priority="3394" stopIfTrue="1">
      <formula>O178&lt;1</formula>
    </cfRule>
    <cfRule type="expression" dxfId="507" priority="3395">
      <formula>O178&gt;=1</formula>
    </cfRule>
  </conditionalFormatting>
  <conditionalFormatting sqref="O179">
    <cfRule type="expression" dxfId="506" priority="3388" stopIfTrue="1">
      <formula>O179=""</formula>
    </cfRule>
    <cfRule type="expression" dxfId="505" priority="3389" stopIfTrue="1">
      <formula>O179&lt;=0</formula>
    </cfRule>
    <cfRule type="expression" dxfId="504" priority="3390" stopIfTrue="1">
      <formula>O179&lt;1</formula>
    </cfRule>
    <cfRule type="expression" dxfId="503" priority="3391">
      <formula>O179&gt;=1</formula>
    </cfRule>
  </conditionalFormatting>
  <conditionalFormatting sqref="N394">
    <cfRule type="expression" dxfId="502" priority="3349" stopIfTrue="1">
      <formula>O394=""</formula>
    </cfRule>
    <cfRule type="expression" dxfId="501" priority="3350" stopIfTrue="1">
      <formula>AND(O394&lt;&gt;"",N394&lt;1)</formula>
    </cfRule>
    <cfRule type="expression" dxfId="500" priority="3351">
      <formula>AND(O394&lt;&gt;"",N394&gt;=1)</formula>
    </cfRule>
  </conditionalFormatting>
  <conditionalFormatting sqref="L393 O393 W393 U393 S393 Q393">
    <cfRule type="expression" dxfId="499" priority="3345" stopIfTrue="1">
      <formula>L393=""</formula>
    </cfRule>
    <cfRule type="expression" dxfId="498" priority="3346" stopIfTrue="1">
      <formula>L393&lt;=0</formula>
    </cfRule>
    <cfRule type="expression" dxfId="497" priority="3347" stopIfTrue="1">
      <formula>L393&lt;1</formula>
    </cfRule>
    <cfRule type="expression" dxfId="496" priority="3348">
      <formula>L393&gt;=1</formula>
    </cfRule>
  </conditionalFormatting>
  <conditionalFormatting sqref="R393 P393 T393 V393">
    <cfRule type="expression" dxfId="495" priority="3342" stopIfTrue="1">
      <formula>Q393=""</formula>
    </cfRule>
    <cfRule type="expression" dxfId="494" priority="3343" stopIfTrue="1">
      <formula>AND(Q393&lt;&gt;"",P393&lt;1)</formula>
    </cfRule>
    <cfRule type="expression" dxfId="493" priority="3344">
      <formula>AND(Q393&lt;&gt;"",P393&gt;=1)</formula>
    </cfRule>
  </conditionalFormatting>
  <conditionalFormatting sqref="L393">
    <cfRule type="expression" dxfId="492" priority="3338" stopIfTrue="1">
      <formula>L393=""</formula>
    </cfRule>
    <cfRule type="expression" dxfId="491" priority="3339" stopIfTrue="1">
      <formula>L393&lt;=0</formula>
    </cfRule>
    <cfRule type="expression" dxfId="490" priority="3340" stopIfTrue="1">
      <formula>L393&lt;1</formula>
    </cfRule>
    <cfRule type="expression" dxfId="489" priority="3341">
      <formula>L393&gt;=1</formula>
    </cfRule>
  </conditionalFormatting>
  <conditionalFormatting sqref="M393">
    <cfRule type="expression" dxfId="488" priority="3335" stopIfTrue="1">
      <formula>N393=""</formula>
    </cfRule>
    <cfRule type="expression" dxfId="487" priority="3336" stopIfTrue="1">
      <formula>AND(N393&lt;&gt;"",M393&lt;1)</formula>
    </cfRule>
    <cfRule type="expression" dxfId="486" priority="3337">
      <formula>AND(N393&lt;&gt;"",M393&gt;=1)</formula>
    </cfRule>
  </conditionalFormatting>
  <conditionalFormatting sqref="N82">
    <cfRule type="expression" dxfId="485" priority="3314" stopIfTrue="1">
      <formula>O82=""</formula>
    </cfRule>
    <cfRule type="expression" dxfId="484" priority="3315" stopIfTrue="1">
      <formula>AND(O82&lt;&gt;"",N82&lt;1)</formula>
    </cfRule>
    <cfRule type="expression" dxfId="483" priority="3316">
      <formula>AND(O82&lt;&gt;"",N82&gt;=1)</formula>
    </cfRule>
  </conditionalFormatting>
  <conditionalFormatting sqref="N311">
    <cfRule type="expression" dxfId="482" priority="2682" stopIfTrue="1">
      <formula>O311=""</formula>
    </cfRule>
    <cfRule type="expression" dxfId="481" priority="2683" stopIfTrue="1">
      <formula>AND(O311&lt;&gt;"",N311&lt;1)</formula>
    </cfRule>
    <cfRule type="expression" dxfId="480" priority="2684">
      <formula>AND(O311&lt;&gt;"",N311&gt;=1)</formula>
    </cfRule>
  </conditionalFormatting>
  <conditionalFormatting sqref="N101:N107">
    <cfRule type="expression" dxfId="479" priority="2622" stopIfTrue="1">
      <formula>O101=""</formula>
    </cfRule>
    <cfRule type="expression" dxfId="478" priority="2623" stopIfTrue="1">
      <formula>AND(O101&lt;&gt;"",N101&lt;1)</formula>
    </cfRule>
    <cfRule type="expression" dxfId="477" priority="2624">
      <formula>AND(O101&lt;&gt;"",N101&gt;=1)</formula>
    </cfRule>
  </conditionalFormatting>
  <conditionalFormatting sqref="N113:N116">
    <cfRule type="expression" dxfId="476" priority="2619" stopIfTrue="1">
      <formula>O113=""</formula>
    </cfRule>
    <cfRule type="expression" dxfId="475" priority="2620" stopIfTrue="1">
      <formula>AND(O113&lt;&gt;"",N113&lt;1)</formula>
    </cfRule>
    <cfRule type="expression" dxfId="474" priority="2621">
      <formula>AND(O113&lt;&gt;"",N113&gt;=1)</formula>
    </cfRule>
  </conditionalFormatting>
  <conditionalFormatting sqref="N217">
    <cfRule type="expression" dxfId="473" priority="2613" stopIfTrue="1">
      <formula>O217=""</formula>
    </cfRule>
    <cfRule type="expression" dxfId="472" priority="2614" stopIfTrue="1">
      <formula>AND(O217&lt;&gt;"",N217&lt;1)</formula>
    </cfRule>
    <cfRule type="expression" dxfId="471" priority="2615">
      <formula>AND(O217&lt;&gt;"",N217&gt;=1)</formula>
    </cfRule>
  </conditionalFormatting>
  <conditionalFormatting sqref="N373 N357 N338 N346">
    <cfRule type="expression" dxfId="470" priority="2610" stopIfTrue="1">
      <formula>O338=""</formula>
    </cfRule>
    <cfRule type="expression" dxfId="469" priority="2611" stopIfTrue="1">
      <formula>AND(O338&lt;&gt;"",N338&lt;1)</formula>
    </cfRule>
    <cfRule type="expression" dxfId="468" priority="2612">
      <formula>AND(O338&lt;&gt;"",N338&gt;=1)</formula>
    </cfRule>
  </conditionalFormatting>
  <conditionalFormatting sqref="N225">
    <cfRule type="expression" dxfId="467" priority="2562" stopIfTrue="1">
      <formula>O225=""</formula>
    </cfRule>
    <cfRule type="expression" dxfId="466" priority="2563" stopIfTrue="1">
      <formula>AND(O225&lt;&gt;"",N225&lt;1)</formula>
    </cfRule>
    <cfRule type="expression" dxfId="465" priority="2564">
      <formula>AND(O225&lt;&gt;"",N225&gt;=1)</formula>
    </cfRule>
  </conditionalFormatting>
  <conditionalFormatting sqref="O340:O345">
    <cfRule type="expression" dxfId="464" priority="2527" stopIfTrue="1">
      <formula>O340=""</formula>
    </cfRule>
    <cfRule type="expression" dxfId="463" priority="2528" stopIfTrue="1">
      <formula>O340&lt;=0</formula>
    </cfRule>
    <cfRule type="expression" dxfId="462" priority="2529" stopIfTrue="1">
      <formula>O340&lt;1</formula>
    </cfRule>
    <cfRule type="expression" dxfId="461" priority="2530">
      <formula>O340&gt;=1</formula>
    </cfRule>
  </conditionalFormatting>
  <conditionalFormatting sqref="L333 Q333 S333 U333 W333 O333">
    <cfRule type="expression" dxfId="460" priority="2506" stopIfTrue="1">
      <formula>L333=""</formula>
    </cfRule>
    <cfRule type="expression" dxfId="459" priority="2507" stopIfTrue="1">
      <formula>L333&lt;=0</formula>
    </cfRule>
    <cfRule type="expression" dxfId="458" priority="2508" stopIfTrue="1">
      <formula>L333&lt;1</formula>
    </cfRule>
    <cfRule type="expression" dxfId="457" priority="2509">
      <formula>L333&gt;=1</formula>
    </cfRule>
  </conditionalFormatting>
  <conditionalFormatting sqref="V333 T333 P333">
    <cfRule type="expression" dxfId="456" priority="2503" stopIfTrue="1">
      <formula>Q333=""</formula>
    </cfRule>
    <cfRule type="expression" dxfId="455" priority="2504" stopIfTrue="1">
      <formula>AND(Q333&lt;&gt;"",P333&lt;1)</formula>
    </cfRule>
    <cfRule type="expression" dxfId="454" priority="2505">
      <formula>AND(Q333&lt;&gt;"",P333&gt;=1)</formula>
    </cfRule>
  </conditionalFormatting>
  <conditionalFormatting sqref="R333">
    <cfRule type="expression" dxfId="453" priority="2500" stopIfTrue="1">
      <formula>S333=""</formula>
    </cfRule>
    <cfRule type="expression" dxfId="452" priority="2501" stopIfTrue="1">
      <formula>AND(S333&lt;&gt;"",R333&lt;1)</formula>
    </cfRule>
    <cfRule type="expression" dxfId="451" priority="2502">
      <formula>AND(S333&lt;&gt;"",R333&gt;=1)</formula>
    </cfRule>
  </conditionalFormatting>
  <conditionalFormatting sqref="L334 O334 Q334 S334 U334 W334">
    <cfRule type="expression" dxfId="450" priority="2496" stopIfTrue="1">
      <formula>L334=""</formula>
    </cfRule>
    <cfRule type="expression" dxfId="449" priority="2497" stopIfTrue="1">
      <formula>L334&lt;=0</formula>
    </cfRule>
    <cfRule type="expression" dxfId="448" priority="2498" stopIfTrue="1">
      <formula>L334&lt;1</formula>
    </cfRule>
    <cfRule type="expression" dxfId="447" priority="2499">
      <formula>L334&gt;=1</formula>
    </cfRule>
  </conditionalFormatting>
  <conditionalFormatting sqref="V334 T334 P334">
    <cfRule type="expression" dxfId="446" priority="2493" stopIfTrue="1">
      <formula>Q334=""</formula>
    </cfRule>
    <cfRule type="expression" dxfId="445" priority="2494" stopIfTrue="1">
      <formula>AND(Q334&lt;&gt;"",P334&lt;1)</formula>
    </cfRule>
    <cfRule type="expression" dxfId="444" priority="2495">
      <formula>AND(Q334&lt;&gt;"",P334&gt;=1)</formula>
    </cfRule>
  </conditionalFormatting>
  <conditionalFormatting sqref="R334">
    <cfRule type="expression" dxfId="443" priority="2490" stopIfTrue="1">
      <formula>S334=""</formula>
    </cfRule>
    <cfRule type="expression" dxfId="442" priority="2491" stopIfTrue="1">
      <formula>AND(S334&lt;&gt;"",R334&lt;1)</formula>
    </cfRule>
    <cfRule type="expression" dxfId="441" priority="2492">
      <formula>AND(S334&lt;&gt;"",R334&gt;=1)</formula>
    </cfRule>
  </conditionalFormatting>
  <conditionalFormatting sqref="M333:N334">
    <cfRule type="expression" dxfId="440" priority="2487" stopIfTrue="1">
      <formula>N333=""</formula>
    </cfRule>
    <cfRule type="expression" dxfId="439" priority="2488" stopIfTrue="1">
      <formula>AND(N333&lt;&gt;"",M333&lt;1)</formula>
    </cfRule>
    <cfRule type="expression" dxfId="438" priority="2489">
      <formula>AND(N333&lt;&gt;"",M333&gt;=1)</formula>
    </cfRule>
  </conditionalFormatting>
  <conditionalFormatting sqref="L185">
    <cfRule type="expression" dxfId="437" priority="2469" stopIfTrue="1">
      <formula>L185=""</formula>
    </cfRule>
    <cfRule type="expression" dxfId="436" priority="2470" stopIfTrue="1">
      <formula>L185&lt;=0</formula>
    </cfRule>
    <cfRule type="expression" dxfId="435" priority="2471" stopIfTrue="1">
      <formula>L185&lt;1</formula>
    </cfRule>
    <cfRule type="expression" dxfId="434" priority="2472">
      <formula>L185&gt;=1</formula>
    </cfRule>
  </conditionalFormatting>
  <conditionalFormatting sqref="O185">
    <cfRule type="expression" dxfId="433" priority="2473" stopIfTrue="1">
      <formula>O185=""</formula>
    </cfRule>
    <cfRule type="expression" dxfId="432" priority="2474" stopIfTrue="1">
      <formula>O185&lt;=0</formula>
    </cfRule>
    <cfRule type="expression" dxfId="431" priority="2475" stopIfTrue="1">
      <formula>O185&lt;1</formula>
    </cfRule>
    <cfRule type="expression" dxfId="430" priority="2476">
      <formula>O185&gt;=1</formula>
    </cfRule>
  </conditionalFormatting>
  <conditionalFormatting sqref="M185">
    <cfRule type="expression" dxfId="429" priority="2466" stopIfTrue="1">
      <formula>N185=""</formula>
    </cfRule>
    <cfRule type="expression" dxfId="428" priority="2467" stopIfTrue="1">
      <formula>AND(N185&lt;&gt;"",M185&lt;1)</formula>
    </cfRule>
    <cfRule type="expression" dxfId="427" priority="2468">
      <formula>AND(N185&lt;&gt;"",M185&gt;=1)</formula>
    </cfRule>
  </conditionalFormatting>
  <conditionalFormatting sqref="W117 U117 S117 Q117">
    <cfRule type="expression" dxfId="426" priority="2459" stopIfTrue="1">
      <formula>Q117=""</formula>
    </cfRule>
    <cfRule type="expression" dxfId="425" priority="2460" stopIfTrue="1">
      <formula>Q117&lt;=0</formula>
    </cfRule>
    <cfRule type="expression" dxfId="424" priority="2461" stopIfTrue="1">
      <formula>Q117&lt;1</formula>
    </cfRule>
    <cfRule type="expression" dxfId="423" priority="2462">
      <formula>Q117&gt;=1</formula>
    </cfRule>
  </conditionalFormatting>
  <conditionalFormatting sqref="R117 V117 T117 P117">
    <cfRule type="expression" dxfId="422" priority="2456" stopIfTrue="1">
      <formula>Q117=""</formula>
    </cfRule>
    <cfRule type="expression" dxfId="421" priority="2457" stopIfTrue="1">
      <formula>AND(Q117&lt;&gt;"",P117&lt;1)</formula>
    </cfRule>
    <cfRule type="expression" dxfId="420" priority="2458">
      <formula>AND(Q117&lt;&gt;"",P117&gt;=1)</formula>
    </cfRule>
  </conditionalFormatting>
  <conditionalFormatting sqref="O117">
    <cfRule type="expression" dxfId="419" priority="2449" stopIfTrue="1">
      <formula>O117=""</formula>
    </cfRule>
    <cfRule type="expression" dxfId="418" priority="2450" stopIfTrue="1">
      <formula>O117&lt;=0</formula>
    </cfRule>
    <cfRule type="expression" dxfId="417" priority="2451" stopIfTrue="1">
      <formula>O117&lt;1</formula>
    </cfRule>
    <cfRule type="expression" dxfId="416" priority="2452">
      <formula>O117&gt;=1</formula>
    </cfRule>
  </conditionalFormatting>
  <conditionalFormatting sqref="L117">
    <cfRule type="expression" dxfId="415" priority="2445" stopIfTrue="1">
      <formula>L117=""</formula>
    </cfRule>
    <cfRule type="expression" dxfId="414" priority="2446" stopIfTrue="1">
      <formula>L117&lt;=0</formula>
    </cfRule>
    <cfRule type="expression" dxfId="413" priority="2447" stopIfTrue="1">
      <formula>L117&lt;1</formula>
    </cfRule>
    <cfRule type="expression" dxfId="412" priority="2448">
      <formula>L117&gt;=1</formula>
    </cfRule>
  </conditionalFormatting>
  <conditionalFormatting sqref="M117">
    <cfRule type="expression" dxfId="411" priority="2442" stopIfTrue="1">
      <formula>N117=""</formula>
    </cfRule>
    <cfRule type="expression" dxfId="410" priority="2443" stopIfTrue="1">
      <formula>AND(N117&lt;&gt;"",M117&lt;1)</formula>
    </cfRule>
    <cfRule type="expression" dxfId="409" priority="2444">
      <formula>AND(N117&lt;&gt;"",M117&gt;=1)</formula>
    </cfRule>
  </conditionalFormatting>
  <conditionalFormatting sqref="Q237 S237 U237 W237">
    <cfRule type="expression" dxfId="408" priority="2435" stopIfTrue="1">
      <formula>Q237=""</formula>
    </cfRule>
    <cfRule type="expression" dxfId="407" priority="2436" stopIfTrue="1">
      <formula>Q237&lt;=0</formula>
    </cfRule>
    <cfRule type="expression" dxfId="406" priority="2437" stopIfTrue="1">
      <formula>Q237&lt;1</formula>
    </cfRule>
    <cfRule type="expression" dxfId="405" priority="2438">
      <formula>Q237&gt;=1</formula>
    </cfRule>
  </conditionalFormatting>
  <conditionalFormatting sqref="P237 T237 V237 R237">
    <cfRule type="expression" dxfId="404" priority="2432" stopIfTrue="1">
      <formula>Q237=""</formula>
    </cfRule>
    <cfRule type="expression" dxfId="403" priority="2433" stopIfTrue="1">
      <formula>AND(Q237&lt;&gt;"",P237&lt;1)</formula>
    </cfRule>
    <cfRule type="expression" dxfId="402" priority="2434">
      <formula>AND(Q237&lt;&gt;"",P237&gt;=1)</formula>
    </cfRule>
  </conditionalFormatting>
  <conditionalFormatting sqref="O237">
    <cfRule type="expression" dxfId="401" priority="2428" stopIfTrue="1">
      <formula>O237=""</formula>
    </cfRule>
    <cfRule type="expression" dxfId="400" priority="2429" stopIfTrue="1">
      <formula>O237&lt;=0</formula>
    </cfRule>
    <cfRule type="expression" dxfId="399" priority="2430" stopIfTrue="1">
      <formula>O237&lt;1</formula>
    </cfRule>
    <cfRule type="expression" dxfId="398" priority="2431">
      <formula>O237&gt;=1</formula>
    </cfRule>
  </conditionalFormatting>
  <conditionalFormatting sqref="L237">
    <cfRule type="expression" dxfId="397" priority="2424" stopIfTrue="1">
      <formula>L237=""</formula>
    </cfRule>
    <cfRule type="expression" dxfId="396" priority="2425" stopIfTrue="1">
      <formula>L237&lt;=0</formula>
    </cfRule>
    <cfRule type="expression" dxfId="395" priority="2426" stopIfTrue="1">
      <formula>L237&lt;1</formula>
    </cfRule>
    <cfRule type="expression" dxfId="394" priority="2427">
      <formula>L237&gt;=1</formula>
    </cfRule>
  </conditionalFormatting>
  <conditionalFormatting sqref="M237:N237">
    <cfRule type="expression" dxfId="393" priority="2421" stopIfTrue="1">
      <formula>N237=""</formula>
    </cfRule>
    <cfRule type="expression" dxfId="392" priority="2422" stopIfTrue="1">
      <formula>AND(N237&lt;&gt;"",M237&lt;1)</formula>
    </cfRule>
    <cfRule type="expression" dxfId="391" priority="2423">
      <formula>AND(N237&lt;&gt;"",M237&gt;=1)</formula>
    </cfRule>
  </conditionalFormatting>
  <conditionalFormatting sqref="Q238 S238 U238 W238">
    <cfRule type="expression" dxfId="390" priority="2417" stopIfTrue="1">
      <formula>Q238=""</formula>
    </cfRule>
    <cfRule type="expression" dxfId="389" priority="2418" stopIfTrue="1">
      <formula>Q238&lt;=0</formula>
    </cfRule>
    <cfRule type="expression" dxfId="388" priority="2419" stopIfTrue="1">
      <formula>Q238&lt;1</formula>
    </cfRule>
    <cfRule type="expression" dxfId="387" priority="2420">
      <formula>Q238&gt;=1</formula>
    </cfRule>
  </conditionalFormatting>
  <conditionalFormatting sqref="P238 T238 V238 R238">
    <cfRule type="expression" dxfId="386" priority="2414" stopIfTrue="1">
      <formula>Q238=""</formula>
    </cfRule>
    <cfRule type="expression" dxfId="385" priority="2415" stopIfTrue="1">
      <formula>AND(Q238&lt;&gt;"",P238&lt;1)</formula>
    </cfRule>
    <cfRule type="expression" dxfId="384" priority="2416">
      <formula>AND(Q238&lt;&gt;"",P238&gt;=1)</formula>
    </cfRule>
  </conditionalFormatting>
  <conditionalFormatting sqref="L238">
    <cfRule type="expression" dxfId="383" priority="2406" stopIfTrue="1">
      <formula>L238=""</formula>
    </cfRule>
    <cfRule type="expression" dxfId="382" priority="2407" stopIfTrue="1">
      <formula>L238&lt;=0</formula>
    </cfRule>
    <cfRule type="expression" dxfId="381" priority="2408" stopIfTrue="1">
      <formula>L238&lt;1</formula>
    </cfRule>
    <cfRule type="expression" dxfId="380" priority="2409">
      <formula>L238&gt;=1</formula>
    </cfRule>
  </conditionalFormatting>
  <conditionalFormatting sqref="L239">
    <cfRule type="expression" dxfId="379" priority="2388" stopIfTrue="1">
      <formula>L239=""</formula>
    </cfRule>
    <cfRule type="expression" dxfId="378" priority="2389" stopIfTrue="1">
      <formula>L239&lt;=0</formula>
    </cfRule>
    <cfRule type="expression" dxfId="377" priority="2390" stopIfTrue="1">
      <formula>L239&lt;1</formula>
    </cfRule>
    <cfRule type="expression" dxfId="376" priority="2391">
      <formula>L239&gt;=1</formula>
    </cfRule>
  </conditionalFormatting>
  <conditionalFormatting sqref="M238:N238">
    <cfRule type="expression" dxfId="375" priority="2403" stopIfTrue="1">
      <formula>N238=""</formula>
    </cfRule>
    <cfRule type="expression" dxfId="374" priority="2404" stopIfTrue="1">
      <formula>AND(N238&lt;&gt;"",M238&lt;1)</formula>
    </cfRule>
    <cfRule type="expression" dxfId="373" priority="2405">
      <formula>AND(N238&lt;&gt;"",M238&gt;=1)</formula>
    </cfRule>
  </conditionalFormatting>
  <conditionalFormatting sqref="O238">
    <cfRule type="expression" dxfId="372" priority="2399" stopIfTrue="1">
      <formula>O238=""</formula>
    </cfRule>
    <cfRule type="expression" dxfId="371" priority="2400" stopIfTrue="1">
      <formula>O238&lt;=0</formula>
    </cfRule>
    <cfRule type="expression" dxfId="370" priority="2401" stopIfTrue="1">
      <formula>O238&lt;1</formula>
    </cfRule>
    <cfRule type="expression" dxfId="369" priority="2402">
      <formula>O238&gt;=1</formula>
    </cfRule>
  </conditionalFormatting>
  <conditionalFormatting sqref="Q239 S239 U239 W239">
    <cfRule type="expression" dxfId="368" priority="2395" stopIfTrue="1">
      <formula>Q239=""</formula>
    </cfRule>
    <cfRule type="expression" dxfId="367" priority="2396" stopIfTrue="1">
      <formula>Q239&lt;=0</formula>
    </cfRule>
    <cfRule type="expression" dxfId="366" priority="2397" stopIfTrue="1">
      <formula>Q239&lt;1</formula>
    </cfRule>
    <cfRule type="expression" dxfId="365" priority="2398">
      <formula>Q239&gt;=1</formula>
    </cfRule>
  </conditionalFormatting>
  <conditionalFormatting sqref="P239 T239 V239 R239">
    <cfRule type="expression" dxfId="364" priority="2392" stopIfTrue="1">
      <formula>Q239=""</formula>
    </cfRule>
    <cfRule type="expression" dxfId="363" priority="2393" stopIfTrue="1">
      <formula>AND(Q239&lt;&gt;"",P239&lt;1)</formula>
    </cfRule>
    <cfRule type="expression" dxfId="362" priority="2394">
      <formula>AND(Q239&lt;&gt;"",P239&gt;=1)</formula>
    </cfRule>
  </conditionalFormatting>
  <conditionalFormatting sqref="O250">
    <cfRule type="expression" dxfId="361" priority="2370" stopIfTrue="1">
      <formula>O250=""</formula>
    </cfRule>
    <cfRule type="expression" dxfId="360" priority="2371" stopIfTrue="1">
      <formula>O250&lt;=0</formula>
    </cfRule>
    <cfRule type="expression" dxfId="359" priority="2372" stopIfTrue="1">
      <formula>O250&lt;1</formula>
    </cfRule>
    <cfRule type="expression" dxfId="358" priority="2373">
      <formula>O250&gt;=1</formula>
    </cfRule>
  </conditionalFormatting>
  <conditionalFormatting sqref="M239:N239">
    <cfRule type="expression" dxfId="357" priority="2385" stopIfTrue="1">
      <formula>N239=""</formula>
    </cfRule>
    <cfRule type="expression" dxfId="356" priority="2386" stopIfTrue="1">
      <formula>AND(N239&lt;&gt;"",M239&lt;1)</formula>
    </cfRule>
    <cfRule type="expression" dxfId="355" priority="2387">
      <formula>AND(N239&lt;&gt;"",M239&gt;=1)</formula>
    </cfRule>
  </conditionalFormatting>
  <conditionalFormatting sqref="O239">
    <cfRule type="expression" dxfId="354" priority="2381" stopIfTrue="1">
      <formula>O239=""</formula>
    </cfRule>
    <cfRule type="expression" dxfId="353" priority="2382" stopIfTrue="1">
      <formula>O239&lt;=0</formula>
    </cfRule>
    <cfRule type="expression" dxfId="352" priority="2383" stopIfTrue="1">
      <formula>O239&lt;1</formula>
    </cfRule>
    <cfRule type="expression" dxfId="351" priority="2384">
      <formula>O239&gt;=1</formula>
    </cfRule>
  </conditionalFormatting>
  <conditionalFormatting sqref="Q250 S250 U250 W250">
    <cfRule type="expression" dxfId="350" priority="2377" stopIfTrue="1">
      <formula>Q250=""</formula>
    </cfRule>
    <cfRule type="expression" dxfId="349" priority="2378" stopIfTrue="1">
      <formula>Q250&lt;=0</formula>
    </cfRule>
    <cfRule type="expression" dxfId="348" priority="2379" stopIfTrue="1">
      <formula>Q250&lt;1</formula>
    </cfRule>
    <cfRule type="expression" dxfId="347" priority="2380">
      <formula>Q250&gt;=1</formula>
    </cfRule>
  </conditionalFormatting>
  <conditionalFormatting sqref="P250 T250 V250 R250">
    <cfRule type="expression" dxfId="346" priority="2374" stopIfTrue="1">
      <formula>Q250=""</formula>
    </cfRule>
    <cfRule type="expression" dxfId="345" priority="2375" stopIfTrue="1">
      <formula>AND(Q250&lt;&gt;"",P250&lt;1)</formula>
    </cfRule>
    <cfRule type="expression" dxfId="344" priority="2376">
      <formula>AND(Q250&lt;&gt;"",P250&gt;=1)</formula>
    </cfRule>
  </conditionalFormatting>
  <conditionalFormatting sqref="O252">
    <cfRule type="expression" dxfId="343" priority="2352" stopIfTrue="1">
      <formula>O252=""</formula>
    </cfRule>
    <cfRule type="expression" dxfId="342" priority="2353" stopIfTrue="1">
      <formula>O252&lt;=0</formula>
    </cfRule>
    <cfRule type="expression" dxfId="341" priority="2354" stopIfTrue="1">
      <formula>O252&lt;1</formula>
    </cfRule>
    <cfRule type="expression" dxfId="340" priority="2355">
      <formula>O252&gt;=1</formula>
    </cfRule>
  </conditionalFormatting>
  <conditionalFormatting sqref="L250">
    <cfRule type="expression" dxfId="339" priority="2366" stopIfTrue="1">
      <formula>L250=""</formula>
    </cfRule>
    <cfRule type="expression" dxfId="338" priority="2367" stopIfTrue="1">
      <formula>L250&lt;=0</formula>
    </cfRule>
    <cfRule type="expression" dxfId="337" priority="2368" stopIfTrue="1">
      <formula>L250&lt;1</formula>
    </cfRule>
    <cfRule type="expression" dxfId="336" priority="2369">
      <formula>L250&gt;=1</formula>
    </cfRule>
  </conditionalFormatting>
  <conditionalFormatting sqref="M250:N250">
    <cfRule type="expression" dxfId="335" priority="2363" stopIfTrue="1">
      <formula>N250=""</formula>
    </cfRule>
    <cfRule type="expression" dxfId="334" priority="2364" stopIfTrue="1">
      <formula>AND(N250&lt;&gt;"",M250&lt;1)</formula>
    </cfRule>
    <cfRule type="expression" dxfId="333" priority="2365">
      <formula>AND(N250&lt;&gt;"",M250&gt;=1)</formula>
    </cfRule>
  </conditionalFormatting>
  <conditionalFormatting sqref="O262">
    <cfRule type="expression" dxfId="332" priority="2309" stopIfTrue="1">
      <formula>O262=""</formula>
    </cfRule>
    <cfRule type="expression" dxfId="331" priority="2310" stopIfTrue="1">
      <formula>O262&lt;=0</formula>
    </cfRule>
    <cfRule type="expression" dxfId="330" priority="2311" stopIfTrue="1">
      <formula>O262&lt;1</formula>
    </cfRule>
    <cfRule type="expression" dxfId="329" priority="2312">
      <formula>O262&gt;=1</formula>
    </cfRule>
  </conditionalFormatting>
  <conditionalFormatting sqref="Q252 S252 U252 W252">
    <cfRule type="expression" dxfId="328" priority="2359" stopIfTrue="1">
      <formula>Q252=""</formula>
    </cfRule>
    <cfRule type="expression" dxfId="327" priority="2360" stopIfTrue="1">
      <formula>Q252&lt;=0</formula>
    </cfRule>
    <cfRule type="expression" dxfId="326" priority="2361" stopIfTrue="1">
      <formula>Q252&lt;1</formula>
    </cfRule>
    <cfRule type="expression" dxfId="325" priority="2362">
      <formula>Q252&gt;=1</formula>
    </cfRule>
  </conditionalFormatting>
  <conditionalFormatting sqref="P252 T252 V252 R252">
    <cfRule type="expression" dxfId="324" priority="2356" stopIfTrue="1">
      <formula>Q252=""</formula>
    </cfRule>
    <cfRule type="expression" dxfId="323" priority="2357" stopIfTrue="1">
      <formula>AND(Q252&lt;&gt;"",P252&lt;1)</formula>
    </cfRule>
    <cfRule type="expression" dxfId="322" priority="2358">
      <formula>AND(Q252&lt;&gt;"",P252&gt;=1)</formula>
    </cfRule>
  </conditionalFormatting>
  <conditionalFormatting sqref="L252">
    <cfRule type="expression" dxfId="321" priority="2348" stopIfTrue="1">
      <formula>L252=""</formula>
    </cfRule>
    <cfRule type="expression" dxfId="320" priority="2349" stopIfTrue="1">
      <formula>L252&lt;=0</formula>
    </cfRule>
    <cfRule type="expression" dxfId="319" priority="2350" stopIfTrue="1">
      <formula>L252&lt;1</formula>
    </cfRule>
    <cfRule type="expression" dxfId="318" priority="2351">
      <formula>L252&gt;=1</formula>
    </cfRule>
  </conditionalFormatting>
  <conditionalFormatting sqref="M252:N252">
    <cfRule type="expression" dxfId="317" priority="2345" stopIfTrue="1">
      <formula>N252=""</formula>
    </cfRule>
    <cfRule type="expression" dxfId="316" priority="2346" stopIfTrue="1">
      <formula>AND(N252&lt;&gt;"",M252&lt;1)</formula>
    </cfRule>
    <cfRule type="expression" dxfId="315" priority="2347">
      <formula>AND(N252&lt;&gt;"",M252&gt;=1)</formula>
    </cfRule>
  </conditionalFormatting>
  <conditionalFormatting sqref="O263">
    <cfRule type="expression" dxfId="314" priority="2291" stopIfTrue="1">
      <formula>O263=""</formula>
    </cfRule>
    <cfRule type="expression" dxfId="313" priority="2292" stopIfTrue="1">
      <formula>O263&lt;=0</formula>
    </cfRule>
    <cfRule type="expression" dxfId="312" priority="2293" stopIfTrue="1">
      <formula>O263&lt;1</formula>
    </cfRule>
    <cfRule type="expression" dxfId="311" priority="2294">
      <formula>O263&gt;=1</formula>
    </cfRule>
  </conditionalFormatting>
  <conditionalFormatting sqref="Q251 S251 U251 W251">
    <cfRule type="expression" dxfId="310" priority="2341" stopIfTrue="1">
      <formula>Q251=""</formula>
    </cfRule>
    <cfRule type="expression" dxfId="309" priority="2342" stopIfTrue="1">
      <formula>Q251&lt;=0</formula>
    </cfRule>
    <cfRule type="expression" dxfId="308" priority="2343" stopIfTrue="1">
      <formula>Q251&lt;1</formula>
    </cfRule>
    <cfRule type="expression" dxfId="307" priority="2344">
      <formula>Q251&gt;=1</formula>
    </cfRule>
  </conditionalFormatting>
  <conditionalFormatting sqref="P251 T251 V251 R251">
    <cfRule type="expression" dxfId="306" priority="2338" stopIfTrue="1">
      <formula>Q251=""</formula>
    </cfRule>
    <cfRule type="expression" dxfId="305" priority="2339" stopIfTrue="1">
      <formula>AND(Q251&lt;&gt;"",P251&lt;1)</formula>
    </cfRule>
    <cfRule type="expression" dxfId="304" priority="2340">
      <formula>AND(Q251&lt;&gt;"",P251&gt;=1)</formula>
    </cfRule>
  </conditionalFormatting>
  <conditionalFormatting sqref="L251">
    <cfRule type="expression" dxfId="303" priority="2330" stopIfTrue="1">
      <formula>L251=""</formula>
    </cfRule>
    <cfRule type="expression" dxfId="302" priority="2331" stopIfTrue="1">
      <formula>L251&lt;=0</formula>
    </cfRule>
    <cfRule type="expression" dxfId="301" priority="2332" stopIfTrue="1">
      <formula>L251&lt;1</formula>
    </cfRule>
    <cfRule type="expression" dxfId="300" priority="2333">
      <formula>L251&gt;=1</formula>
    </cfRule>
  </conditionalFormatting>
  <conditionalFormatting sqref="M251">
    <cfRule type="expression" dxfId="299" priority="2327" stopIfTrue="1">
      <formula>N251=""</formula>
    </cfRule>
    <cfRule type="expression" dxfId="298" priority="2328" stopIfTrue="1">
      <formula>AND(N251&lt;&gt;"",M251&lt;1)</formula>
    </cfRule>
    <cfRule type="expression" dxfId="297" priority="2329">
      <formula>AND(N251&lt;&gt;"",M251&gt;=1)</formula>
    </cfRule>
  </conditionalFormatting>
  <conditionalFormatting sqref="O251">
    <cfRule type="expression" dxfId="296" priority="2323" stopIfTrue="1">
      <formula>O251=""</formula>
    </cfRule>
    <cfRule type="expression" dxfId="295" priority="2324" stopIfTrue="1">
      <formula>O251&lt;=0</formula>
    </cfRule>
    <cfRule type="expression" dxfId="294" priority="2325" stopIfTrue="1">
      <formula>O251&lt;1</formula>
    </cfRule>
    <cfRule type="expression" dxfId="293" priority="2326">
      <formula>O251&gt;=1</formula>
    </cfRule>
  </conditionalFormatting>
  <conditionalFormatting sqref="N251">
    <cfRule type="expression" dxfId="292" priority="2320" stopIfTrue="1">
      <formula>O251=""</formula>
    </cfRule>
    <cfRule type="expression" dxfId="291" priority="2321" stopIfTrue="1">
      <formula>AND(O251&lt;&gt;"",N251&lt;1)</formula>
    </cfRule>
    <cfRule type="expression" dxfId="290" priority="2322">
      <formula>AND(O251&lt;&gt;"",N251&gt;=1)</formula>
    </cfRule>
  </conditionalFormatting>
  <conditionalFormatting sqref="Q262 S262 U262 W262">
    <cfRule type="expression" dxfId="289" priority="2316" stopIfTrue="1">
      <formula>Q262=""</formula>
    </cfRule>
    <cfRule type="expression" dxfId="288" priority="2317" stopIfTrue="1">
      <formula>Q262&lt;=0</formula>
    </cfRule>
    <cfRule type="expression" dxfId="287" priority="2318" stopIfTrue="1">
      <formula>Q262&lt;1</formula>
    </cfRule>
    <cfRule type="expression" dxfId="286" priority="2319">
      <formula>Q262&gt;=1</formula>
    </cfRule>
  </conditionalFormatting>
  <conditionalFormatting sqref="P262 T262 V262 R262">
    <cfRule type="expression" dxfId="285" priority="2313" stopIfTrue="1">
      <formula>Q262=""</formula>
    </cfRule>
    <cfRule type="expression" dxfId="284" priority="2314" stopIfTrue="1">
      <formula>AND(Q262&lt;&gt;"",P262&lt;1)</formula>
    </cfRule>
    <cfRule type="expression" dxfId="283" priority="2315">
      <formula>AND(Q262&lt;&gt;"",P262&gt;=1)</formula>
    </cfRule>
  </conditionalFormatting>
  <conditionalFormatting sqref="O274">
    <cfRule type="expression" dxfId="282" priority="2273" stopIfTrue="1">
      <formula>O274=""</formula>
    </cfRule>
    <cfRule type="expression" dxfId="281" priority="2274" stopIfTrue="1">
      <formula>O274&lt;=0</formula>
    </cfRule>
    <cfRule type="expression" dxfId="280" priority="2275" stopIfTrue="1">
      <formula>O274&lt;1</formula>
    </cfRule>
    <cfRule type="expression" dxfId="279" priority="2276">
      <formula>O274&gt;=1</formula>
    </cfRule>
  </conditionalFormatting>
  <conditionalFormatting sqref="L262">
    <cfRule type="expression" dxfId="278" priority="2305" stopIfTrue="1">
      <formula>L262=""</formula>
    </cfRule>
    <cfRule type="expression" dxfId="277" priority="2306" stopIfTrue="1">
      <formula>L262&lt;=0</formula>
    </cfRule>
    <cfRule type="expression" dxfId="276" priority="2307" stopIfTrue="1">
      <formula>L262&lt;1</formula>
    </cfRule>
    <cfRule type="expression" dxfId="275" priority="2308">
      <formula>L262&gt;=1</formula>
    </cfRule>
  </conditionalFormatting>
  <conditionalFormatting sqref="M262:N262">
    <cfRule type="expression" dxfId="274" priority="2302" stopIfTrue="1">
      <formula>N262=""</formula>
    </cfRule>
    <cfRule type="expression" dxfId="273" priority="2303" stopIfTrue="1">
      <formula>AND(N262&lt;&gt;"",M262&lt;1)</formula>
    </cfRule>
    <cfRule type="expression" dxfId="272" priority="2304">
      <formula>AND(N262&lt;&gt;"",M262&gt;=1)</formula>
    </cfRule>
  </conditionalFormatting>
  <conditionalFormatting sqref="O275">
    <cfRule type="expression" dxfId="271" priority="2255" stopIfTrue="1">
      <formula>O275=""</formula>
    </cfRule>
    <cfRule type="expression" dxfId="270" priority="2256" stopIfTrue="1">
      <formula>O275&lt;=0</formula>
    </cfRule>
    <cfRule type="expression" dxfId="269" priority="2257" stopIfTrue="1">
      <formula>O275&lt;1</formula>
    </cfRule>
    <cfRule type="expression" dxfId="268" priority="2258">
      <formula>O275&gt;=1</formula>
    </cfRule>
  </conditionalFormatting>
  <conditionalFormatting sqref="Q263 S263 U263 W263">
    <cfRule type="expression" dxfId="267" priority="2298" stopIfTrue="1">
      <formula>Q263=""</formula>
    </cfRule>
    <cfRule type="expression" dxfId="266" priority="2299" stopIfTrue="1">
      <formula>Q263&lt;=0</formula>
    </cfRule>
    <cfRule type="expression" dxfId="265" priority="2300" stopIfTrue="1">
      <formula>Q263&lt;1</formula>
    </cfRule>
    <cfRule type="expression" dxfId="264" priority="2301">
      <formula>Q263&gt;=1</formula>
    </cfRule>
  </conditionalFormatting>
  <conditionalFormatting sqref="P263 T263 V263 R263">
    <cfRule type="expression" dxfId="263" priority="2295" stopIfTrue="1">
      <formula>Q263=""</formula>
    </cfRule>
    <cfRule type="expression" dxfId="262" priority="2296" stopIfTrue="1">
      <formula>AND(Q263&lt;&gt;"",P263&lt;1)</formula>
    </cfRule>
    <cfRule type="expression" dxfId="261" priority="2297">
      <formula>AND(Q263&lt;&gt;"",P263&gt;=1)</formula>
    </cfRule>
  </conditionalFormatting>
  <conditionalFormatting sqref="L263">
    <cfRule type="expression" dxfId="260" priority="2287" stopIfTrue="1">
      <formula>L263=""</formula>
    </cfRule>
    <cfRule type="expression" dxfId="259" priority="2288" stopIfTrue="1">
      <formula>L263&lt;=0</formula>
    </cfRule>
    <cfRule type="expression" dxfId="258" priority="2289" stopIfTrue="1">
      <formula>L263&lt;1</formula>
    </cfRule>
    <cfRule type="expression" dxfId="257" priority="2290">
      <formula>L263&gt;=1</formula>
    </cfRule>
  </conditionalFormatting>
  <conditionalFormatting sqref="M263:N263">
    <cfRule type="expression" dxfId="256" priority="2284" stopIfTrue="1">
      <formula>N263=""</formula>
    </cfRule>
    <cfRule type="expression" dxfId="255" priority="2285" stopIfTrue="1">
      <formula>AND(N263&lt;&gt;"",M263&lt;1)</formula>
    </cfRule>
    <cfRule type="expression" dxfId="254" priority="2286">
      <formula>AND(N263&lt;&gt;"",M263&gt;=1)</formula>
    </cfRule>
  </conditionalFormatting>
  <conditionalFormatting sqref="Q274 S274 U274 W274">
    <cfRule type="expression" dxfId="253" priority="2280" stopIfTrue="1">
      <formula>Q274=""</formula>
    </cfRule>
    <cfRule type="expression" dxfId="252" priority="2281" stopIfTrue="1">
      <formula>Q274&lt;=0</formula>
    </cfRule>
    <cfRule type="expression" dxfId="251" priority="2282" stopIfTrue="1">
      <formula>Q274&lt;1</formula>
    </cfRule>
    <cfRule type="expression" dxfId="250" priority="2283">
      <formula>Q274&gt;=1</formula>
    </cfRule>
  </conditionalFormatting>
  <conditionalFormatting sqref="P274 T274 V274 R274">
    <cfRule type="expression" dxfId="249" priority="2277" stopIfTrue="1">
      <formula>Q274=""</formula>
    </cfRule>
    <cfRule type="expression" dxfId="248" priority="2278" stopIfTrue="1">
      <formula>AND(Q274&lt;&gt;"",P274&lt;1)</formula>
    </cfRule>
    <cfRule type="expression" dxfId="247" priority="2279">
      <formula>AND(Q274&lt;&gt;"",P274&gt;=1)</formula>
    </cfRule>
  </conditionalFormatting>
  <conditionalFormatting sqref="O276">
    <cfRule type="expression" dxfId="246" priority="2237" stopIfTrue="1">
      <formula>O276=""</formula>
    </cfRule>
    <cfRule type="expression" dxfId="245" priority="2238" stopIfTrue="1">
      <formula>O276&lt;=0</formula>
    </cfRule>
    <cfRule type="expression" dxfId="244" priority="2239" stopIfTrue="1">
      <formula>O276&lt;1</formula>
    </cfRule>
    <cfRule type="expression" dxfId="243" priority="2240">
      <formula>O276&gt;=1</formula>
    </cfRule>
  </conditionalFormatting>
  <conditionalFormatting sqref="L274">
    <cfRule type="expression" dxfId="242" priority="2269" stopIfTrue="1">
      <formula>L274=""</formula>
    </cfRule>
    <cfRule type="expression" dxfId="241" priority="2270" stopIfTrue="1">
      <formula>L274&lt;=0</formula>
    </cfRule>
    <cfRule type="expression" dxfId="240" priority="2271" stopIfTrue="1">
      <formula>L274&lt;1</formula>
    </cfRule>
    <cfRule type="expression" dxfId="239" priority="2272">
      <formula>L274&gt;=1</formula>
    </cfRule>
  </conditionalFormatting>
  <conditionalFormatting sqref="M274:N274">
    <cfRule type="expression" dxfId="238" priority="2266" stopIfTrue="1">
      <formula>N274=""</formula>
    </cfRule>
    <cfRule type="expression" dxfId="237" priority="2267" stopIfTrue="1">
      <formula>AND(N274&lt;&gt;"",M274&lt;1)</formula>
    </cfRule>
    <cfRule type="expression" dxfId="236" priority="2268">
      <formula>AND(N274&lt;&gt;"",M274&gt;=1)</formula>
    </cfRule>
  </conditionalFormatting>
  <conditionalFormatting sqref="Q275 S275 U275 W275">
    <cfRule type="expression" dxfId="235" priority="2262" stopIfTrue="1">
      <formula>Q275=""</formula>
    </cfRule>
    <cfRule type="expression" dxfId="234" priority="2263" stopIfTrue="1">
      <formula>Q275&lt;=0</formula>
    </cfRule>
    <cfRule type="expression" dxfId="233" priority="2264" stopIfTrue="1">
      <formula>Q275&lt;1</formula>
    </cfRule>
    <cfRule type="expression" dxfId="232" priority="2265">
      <formula>Q275&gt;=1</formula>
    </cfRule>
  </conditionalFormatting>
  <conditionalFormatting sqref="P275 T275 V275 R275">
    <cfRule type="expression" dxfId="231" priority="2259" stopIfTrue="1">
      <formula>Q275=""</formula>
    </cfRule>
    <cfRule type="expression" dxfId="230" priority="2260" stopIfTrue="1">
      <formula>AND(Q275&lt;&gt;"",P275&lt;1)</formula>
    </cfRule>
    <cfRule type="expression" dxfId="229" priority="2261">
      <formula>AND(Q275&lt;&gt;"",P275&gt;=1)</formula>
    </cfRule>
  </conditionalFormatting>
  <conditionalFormatting sqref="L275">
    <cfRule type="expression" dxfId="228" priority="2251" stopIfTrue="1">
      <formula>L275=""</formula>
    </cfRule>
    <cfRule type="expression" dxfId="227" priority="2252" stopIfTrue="1">
      <formula>L275&lt;=0</formula>
    </cfRule>
    <cfRule type="expression" dxfId="226" priority="2253" stopIfTrue="1">
      <formula>L275&lt;1</formula>
    </cfRule>
    <cfRule type="expression" dxfId="225" priority="2254">
      <formula>L275&gt;=1</formula>
    </cfRule>
  </conditionalFormatting>
  <conditionalFormatting sqref="M275:N275">
    <cfRule type="expression" dxfId="224" priority="2248" stopIfTrue="1">
      <formula>N275=""</formula>
    </cfRule>
    <cfRule type="expression" dxfId="223" priority="2249" stopIfTrue="1">
      <formula>AND(N275&lt;&gt;"",M275&lt;1)</formula>
    </cfRule>
    <cfRule type="expression" dxfId="222" priority="2250">
      <formula>AND(N275&lt;&gt;"",M275&gt;=1)</formula>
    </cfRule>
  </conditionalFormatting>
  <conditionalFormatting sqref="Q276 S276 U276 W276">
    <cfRule type="expression" dxfId="221" priority="2244" stopIfTrue="1">
      <formula>Q276=""</formula>
    </cfRule>
    <cfRule type="expression" dxfId="220" priority="2245" stopIfTrue="1">
      <formula>Q276&lt;=0</formula>
    </cfRule>
    <cfRule type="expression" dxfId="219" priority="2246" stopIfTrue="1">
      <formula>Q276&lt;1</formula>
    </cfRule>
    <cfRule type="expression" dxfId="218" priority="2247">
      <formula>Q276&gt;=1</formula>
    </cfRule>
  </conditionalFormatting>
  <conditionalFormatting sqref="P276 T276 V276 R276">
    <cfRule type="expression" dxfId="217" priority="2241" stopIfTrue="1">
      <formula>Q276=""</formula>
    </cfRule>
    <cfRule type="expression" dxfId="216" priority="2242" stopIfTrue="1">
      <formula>AND(Q276&lt;&gt;"",P276&lt;1)</formula>
    </cfRule>
    <cfRule type="expression" dxfId="215" priority="2243">
      <formula>AND(Q276&lt;&gt;"",P276&gt;=1)</formula>
    </cfRule>
  </conditionalFormatting>
  <conditionalFormatting sqref="L276">
    <cfRule type="expression" dxfId="214" priority="2233" stopIfTrue="1">
      <formula>L276=""</formula>
    </cfRule>
    <cfRule type="expression" dxfId="213" priority="2234" stopIfTrue="1">
      <formula>L276&lt;=0</formula>
    </cfRule>
    <cfRule type="expression" dxfId="212" priority="2235" stopIfTrue="1">
      <formula>L276&lt;1</formula>
    </cfRule>
    <cfRule type="expression" dxfId="211" priority="2236">
      <formula>L276&gt;=1</formula>
    </cfRule>
  </conditionalFormatting>
  <conditionalFormatting sqref="M276:N276">
    <cfRule type="expression" dxfId="210" priority="2230" stopIfTrue="1">
      <formula>N276=""</formula>
    </cfRule>
    <cfRule type="expression" dxfId="209" priority="2231" stopIfTrue="1">
      <formula>AND(N276&lt;&gt;"",M276&lt;1)</formula>
    </cfRule>
    <cfRule type="expression" dxfId="208" priority="2232">
      <formula>AND(N276&lt;&gt;"",M276&gt;=1)</formula>
    </cfRule>
  </conditionalFormatting>
  <conditionalFormatting sqref="O150">
    <cfRule type="expression" dxfId="207" priority="2184" stopIfTrue="1">
      <formula>O150=""</formula>
    </cfRule>
    <cfRule type="expression" dxfId="206" priority="2185" stopIfTrue="1">
      <formula>O150&lt;=0</formula>
    </cfRule>
    <cfRule type="expression" dxfId="205" priority="2186" stopIfTrue="1">
      <formula>O150&lt;1</formula>
    </cfRule>
    <cfRule type="expression" dxfId="204" priority="2187">
      <formula>O150&gt;=1</formula>
    </cfRule>
  </conditionalFormatting>
  <conditionalFormatting sqref="O190">
    <cfRule type="expression" dxfId="203" priority="2176" stopIfTrue="1">
      <formula>O190=""</formula>
    </cfRule>
    <cfRule type="expression" dxfId="202" priority="2177" stopIfTrue="1">
      <formula>O190&lt;=0</formula>
    </cfRule>
    <cfRule type="expression" dxfId="201" priority="2178" stopIfTrue="1">
      <formula>O190&lt;1</formula>
    </cfRule>
    <cfRule type="expression" dxfId="200" priority="2179">
      <formula>O190&gt;=1</formula>
    </cfRule>
  </conditionalFormatting>
  <conditionalFormatting sqref="O191">
    <cfRule type="expression" dxfId="199" priority="2172" stopIfTrue="1">
      <formula>O191=""</formula>
    </cfRule>
    <cfRule type="expression" dxfId="198" priority="2173" stopIfTrue="1">
      <formula>O191&lt;=0</formula>
    </cfRule>
    <cfRule type="expression" dxfId="197" priority="2174" stopIfTrue="1">
      <formula>O191&lt;1</formula>
    </cfRule>
    <cfRule type="expression" dxfId="196" priority="2175">
      <formula>O191&gt;=1</formula>
    </cfRule>
  </conditionalFormatting>
  <conditionalFormatting sqref="O193">
    <cfRule type="expression" dxfId="195" priority="2168" stopIfTrue="1">
      <formula>O193=""</formula>
    </cfRule>
    <cfRule type="expression" dxfId="194" priority="2169" stopIfTrue="1">
      <formula>O193&lt;=0</formula>
    </cfRule>
    <cfRule type="expression" dxfId="193" priority="2170" stopIfTrue="1">
      <formula>O193&lt;1</formula>
    </cfRule>
    <cfRule type="expression" dxfId="192" priority="2171">
      <formula>O193&gt;=1</formula>
    </cfRule>
  </conditionalFormatting>
  <conditionalFormatting sqref="O194">
    <cfRule type="expression" dxfId="191" priority="2164" stopIfTrue="1">
      <formula>O194=""</formula>
    </cfRule>
    <cfRule type="expression" dxfId="190" priority="2165" stopIfTrue="1">
      <formula>O194&lt;=0</formula>
    </cfRule>
    <cfRule type="expression" dxfId="189" priority="2166" stopIfTrue="1">
      <formula>O194&lt;1</formula>
    </cfRule>
    <cfRule type="expression" dxfId="188" priority="2167">
      <formula>O194&gt;=1</formula>
    </cfRule>
  </conditionalFormatting>
  <conditionalFormatting sqref="O192">
    <cfRule type="expression" dxfId="187" priority="2160" stopIfTrue="1">
      <formula>O192=""</formula>
    </cfRule>
    <cfRule type="expression" dxfId="186" priority="2161" stopIfTrue="1">
      <formula>O192&lt;=0</formula>
    </cfRule>
    <cfRule type="expression" dxfId="185" priority="2162" stopIfTrue="1">
      <formula>O192&lt;1</formula>
    </cfRule>
    <cfRule type="expression" dxfId="184" priority="2163">
      <formula>O192&gt;=1</formula>
    </cfRule>
  </conditionalFormatting>
  <conditionalFormatting sqref="O115">
    <cfRule type="expression" dxfId="183" priority="2156" stopIfTrue="1">
      <formula>O115=""</formula>
    </cfRule>
    <cfRule type="expression" dxfId="182" priority="2157" stopIfTrue="1">
      <formula>O115&lt;=0</formula>
    </cfRule>
    <cfRule type="expression" dxfId="181" priority="2158" stopIfTrue="1">
      <formula>O115&lt;1</formula>
    </cfRule>
    <cfRule type="expression" dxfId="180" priority="2159">
      <formula>O115&gt;=1</formula>
    </cfRule>
  </conditionalFormatting>
  <conditionalFormatting sqref="O114">
    <cfRule type="expression" dxfId="179" priority="2152" stopIfTrue="1">
      <formula>O114=""</formula>
    </cfRule>
    <cfRule type="expression" dxfId="178" priority="2153" stopIfTrue="1">
      <formula>O114&lt;=0</formula>
    </cfRule>
    <cfRule type="expression" dxfId="177" priority="2154" stopIfTrue="1">
      <formula>O114&lt;1</formula>
    </cfRule>
    <cfRule type="expression" dxfId="176" priority="2155">
      <formula>O114&gt;=1</formula>
    </cfRule>
  </conditionalFormatting>
  <conditionalFormatting sqref="O113">
    <cfRule type="expression" dxfId="175" priority="2148" stopIfTrue="1">
      <formula>O113=""</formula>
    </cfRule>
    <cfRule type="expression" dxfId="174" priority="2149" stopIfTrue="1">
      <formula>O113&lt;=0</formula>
    </cfRule>
    <cfRule type="expression" dxfId="173" priority="2150" stopIfTrue="1">
      <formula>O113&lt;1</formula>
    </cfRule>
    <cfRule type="expression" dxfId="172" priority="2151">
      <formula>O113&gt;=1</formula>
    </cfRule>
  </conditionalFormatting>
  <conditionalFormatting sqref="N26">
    <cfRule type="expression" dxfId="171" priority="2133" stopIfTrue="1">
      <formula>O26=""</formula>
    </cfRule>
    <cfRule type="expression" dxfId="170" priority="2134" stopIfTrue="1">
      <formula>AND(O26&lt;&gt;"",N26&lt;1)</formula>
    </cfRule>
    <cfRule type="expression" dxfId="169" priority="2135">
      <formula>AND(O26&lt;&gt;"",N26&gt;=1)</formula>
    </cfRule>
  </conditionalFormatting>
  <conditionalFormatting sqref="N95">
    <cfRule type="expression" dxfId="168" priority="2016" stopIfTrue="1">
      <formula>O95=""</formula>
    </cfRule>
    <cfRule type="expression" dxfId="167" priority="2017" stopIfTrue="1">
      <formula>AND(O95&lt;&gt;"",N95&lt;1)</formula>
    </cfRule>
    <cfRule type="expression" dxfId="166" priority="2018">
      <formula>AND(O95&lt;&gt;"",N95&gt;=1)</formula>
    </cfRule>
  </conditionalFormatting>
  <conditionalFormatting sqref="N97">
    <cfRule type="expression" dxfId="165" priority="2010" stopIfTrue="1">
      <formula>O97=""</formula>
    </cfRule>
    <cfRule type="expression" dxfId="164" priority="2011" stopIfTrue="1">
      <formula>AND(O97&lt;&gt;"",N97&lt;1)</formula>
    </cfRule>
    <cfRule type="expression" dxfId="163" priority="2012">
      <formula>AND(O97&lt;&gt;"",N97&gt;=1)</formula>
    </cfRule>
  </conditionalFormatting>
  <conditionalFormatting sqref="N149">
    <cfRule type="expression" dxfId="162" priority="1932" stopIfTrue="1">
      <formula>O149=""</formula>
    </cfRule>
    <cfRule type="expression" dxfId="161" priority="1933" stopIfTrue="1">
      <formula>AND(O149&lt;&gt;"",N149&lt;1)</formula>
    </cfRule>
    <cfRule type="expression" dxfId="160" priority="1934">
      <formula>AND(O149&lt;&gt;"",N149&gt;=1)</formula>
    </cfRule>
  </conditionalFormatting>
  <conditionalFormatting sqref="N158">
    <cfRule type="expression" dxfId="159" priority="1908" stopIfTrue="1">
      <formula>O158=""</formula>
    </cfRule>
    <cfRule type="expression" dxfId="158" priority="1909" stopIfTrue="1">
      <formula>AND(O158&lt;&gt;"",N158&lt;1)</formula>
    </cfRule>
    <cfRule type="expression" dxfId="157" priority="1910">
      <formula>AND(O158&lt;&gt;"",N158&gt;=1)</formula>
    </cfRule>
  </conditionalFormatting>
  <conditionalFormatting sqref="N165">
    <cfRule type="expression" dxfId="156" priority="1896" stopIfTrue="1">
      <formula>O165=""</formula>
    </cfRule>
    <cfRule type="expression" dxfId="155" priority="1897" stopIfTrue="1">
      <formula>AND(O165&lt;&gt;"",N165&lt;1)</formula>
    </cfRule>
    <cfRule type="expression" dxfId="154" priority="1898">
      <formula>AND(O165&lt;&gt;"",N165&gt;=1)</formula>
    </cfRule>
  </conditionalFormatting>
  <conditionalFormatting sqref="N233">
    <cfRule type="expression" dxfId="153" priority="1746" stopIfTrue="1">
      <formula>O233=""</formula>
    </cfRule>
    <cfRule type="expression" dxfId="152" priority="1747" stopIfTrue="1">
      <formula>AND(O233&lt;&gt;"",N233&lt;1)</formula>
    </cfRule>
    <cfRule type="expression" dxfId="151" priority="1748">
      <formula>AND(O233&lt;&gt;"",N233&gt;=1)</formula>
    </cfRule>
  </conditionalFormatting>
  <conditionalFormatting sqref="N326">
    <cfRule type="expression" dxfId="150" priority="1599" stopIfTrue="1">
      <formula>O326=""</formula>
    </cfRule>
    <cfRule type="expression" dxfId="149" priority="1600" stopIfTrue="1">
      <formula>AND(O326&lt;&gt;"",N326&lt;1)</formula>
    </cfRule>
    <cfRule type="expression" dxfId="148" priority="1601">
      <formula>AND(O326&lt;&gt;"",N326&gt;=1)</formula>
    </cfRule>
  </conditionalFormatting>
  <conditionalFormatting sqref="N327">
    <cfRule type="expression" dxfId="147" priority="1596" stopIfTrue="1">
      <formula>O327=""</formula>
    </cfRule>
    <cfRule type="expression" dxfId="146" priority="1597" stopIfTrue="1">
      <formula>AND(O327&lt;&gt;"",N327&lt;1)</formula>
    </cfRule>
    <cfRule type="expression" dxfId="145" priority="1598">
      <formula>AND(O327&lt;&gt;"",N327&gt;=1)</formula>
    </cfRule>
  </conditionalFormatting>
  <conditionalFormatting sqref="N347">
    <cfRule type="expression" dxfId="144" priority="1572" stopIfTrue="1">
      <formula>O347=""</formula>
    </cfRule>
    <cfRule type="expression" dxfId="143" priority="1573" stopIfTrue="1">
      <formula>AND(O347&lt;&gt;"",N347&lt;1)</formula>
    </cfRule>
    <cfRule type="expression" dxfId="142" priority="1574">
      <formula>AND(O347&lt;&gt;"",N347&gt;=1)</formula>
    </cfRule>
  </conditionalFormatting>
  <conditionalFormatting sqref="N360">
    <cfRule type="expression" dxfId="141" priority="1566" stopIfTrue="1">
      <formula>O360=""</formula>
    </cfRule>
    <cfRule type="expression" dxfId="140" priority="1567" stopIfTrue="1">
      <formula>AND(O360&lt;&gt;"",N360&lt;1)</formula>
    </cfRule>
    <cfRule type="expression" dxfId="139" priority="1568">
      <formula>AND(O360&lt;&gt;"",N360&gt;=1)</formula>
    </cfRule>
  </conditionalFormatting>
  <conditionalFormatting sqref="N335">
    <cfRule type="expression" dxfId="138" priority="1538" stopIfTrue="1">
      <formula>O335=""</formula>
    </cfRule>
    <cfRule type="expression" dxfId="137" priority="1539" stopIfTrue="1">
      <formula>AND(O335&lt;&gt;"",N335&lt;1)</formula>
    </cfRule>
    <cfRule type="expression" dxfId="136" priority="1540">
      <formula>AND(O335&lt;&gt;"",N335&gt;=1)</formula>
    </cfRule>
  </conditionalFormatting>
  <conditionalFormatting sqref="O151">
    <cfRule type="expression" dxfId="135" priority="1534" stopIfTrue="1">
      <formula>O151=""</formula>
    </cfRule>
    <cfRule type="expression" dxfId="134" priority="1535" stopIfTrue="1">
      <formula>O151&lt;=0</formula>
    </cfRule>
    <cfRule type="expression" dxfId="133" priority="1536" stopIfTrue="1">
      <formula>O151&lt;1</formula>
    </cfRule>
    <cfRule type="expression" dxfId="132" priority="1537">
      <formula>O151&gt;=1</formula>
    </cfRule>
  </conditionalFormatting>
  <conditionalFormatting sqref="O152">
    <cfRule type="expression" dxfId="131" priority="1530" stopIfTrue="1">
      <formula>O152=""</formula>
    </cfRule>
    <cfRule type="expression" dxfId="130" priority="1531" stopIfTrue="1">
      <formula>O152&lt;=0</formula>
    </cfRule>
    <cfRule type="expression" dxfId="129" priority="1532" stopIfTrue="1">
      <formula>O152&lt;1</formula>
    </cfRule>
    <cfRule type="expression" dxfId="128" priority="1533">
      <formula>O152&gt;=1</formula>
    </cfRule>
  </conditionalFormatting>
  <conditionalFormatting sqref="O153">
    <cfRule type="expression" dxfId="127" priority="1526" stopIfTrue="1">
      <formula>O153=""</formula>
    </cfRule>
    <cfRule type="expression" dxfId="126" priority="1527" stopIfTrue="1">
      <formula>O153&lt;=0</formula>
    </cfRule>
    <cfRule type="expression" dxfId="125" priority="1528" stopIfTrue="1">
      <formula>O153&lt;1</formula>
    </cfRule>
    <cfRule type="expression" dxfId="124" priority="1529">
      <formula>O153&gt;=1</formula>
    </cfRule>
  </conditionalFormatting>
  <conditionalFormatting sqref="O154">
    <cfRule type="expression" dxfId="123" priority="1522" stopIfTrue="1">
      <formula>O154=""</formula>
    </cfRule>
    <cfRule type="expression" dxfId="122" priority="1523" stopIfTrue="1">
      <formula>O154&lt;=0</formula>
    </cfRule>
    <cfRule type="expression" dxfId="121" priority="1524" stopIfTrue="1">
      <formula>O154&lt;1</formula>
    </cfRule>
    <cfRule type="expression" dxfId="120" priority="1525">
      <formula>O154&gt;=1</formula>
    </cfRule>
  </conditionalFormatting>
  <conditionalFormatting sqref="O155">
    <cfRule type="expression" dxfId="119" priority="1518" stopIfTrue="1">
      <formula>O155=""</formula>
    </cfRule>
    <cfRule type="expression" dxfId="118" priority="1519" stopIfTrue="1">
      <formula>O155&lt;=0</formula>
    </cfRule>
    <cfRule type="expression" dxfId="117" priority="1520" stopIfTrue="1">
      <formula>O155&lt;1</formula>
    </cfRule>
    <cfRule type="expression" dxfId="116" priority="1521">
      <formula>O155&gt;=1</formula>
    </cfRule>
  </conditionalFormatting>
  <conditionalFormatting sqref="O156">
    <cfRule type="expression" dxfId="115" priority="1514" stopIfTrue="1">
      <formula>O156=""</formula>
    </cfRule>
    <cfRule type="expression" dxfId="114" priority="1515" stopIfTrue="1">
      <formula>O156&lt;=0</formula>
    </cfRule>
    <cfRule type="expression" dxfId="113" priority="1516" stopIfTrue="1">
      <formula>O156&lt;1</formula>
    </cfRule>
    <cfRule type="expression" dxfId="112" priority="1517">
      <formula>O156&gt;=1</formula>
    </cfRule>
  </conditionalFormatting>
  <conditionalFormatting sqref="O278">
    <cfRule type="expression" dxfId="111" priority="1510" stopIfTrue="1">
      <formula>O278=""</formula>
    </cfRule>
    <cfRule type="expression" dxfId="110" priority="1511" stopIfTrue="1">
      <formula>O278&lt;=0</formula>
    </cfRule>
    <cfRule type="expression" dxfId="109" priority="1512" stopIfTrue="1">
      <formula>O278&lt;1</formula>
    </cfRule>
    <cfRule type="expression" dxfId="108" priority="1513">
      <formula>O278&gt;=1</formula>
    </cfRule>
  </conditionalFormatting>
  <conditionalFormatting sqref="O279">
    <cfRule type="expression" dxfId="107" priority="1506" stopIfTrue="1">
      <formula>O279=""</formula>
    </cfRule>
    <cfRule type="expression" dxfId="106" priority="1507" stopIfTrue="1">
      <formula>O279&lt;=0</formula>
    </cfRule>
    <cfRule type="expression" dxfId="105" priority="1508" stopIfTrue="1">
      <formula>O279&lt;1</formula>
    </cfRule>
    <cfRule type="expression" dxfId="104" priority="1509">
      <formula>O279&gt;=1</formula>
    </cfRule>
  </conditionalFormatting>
  <conditionalFormatting sqref="O280">
    <cfRule type="expression" dxfId="103" priority="1502" stopIfTrue="1">
      <formula>O280=""</formula>
    </cfRule>
    <cfRule type="expression" dxfId="102" priority="1503" stopIfTrue="1">
      <formula>O280&lt;=0</formula>
    </cfRule>
    <cfRule type="expression" dxfId="101" priority="1504" stopIfTrue="1">
      <formula>O280&lt;1</formula>
    </cfRule>
    <cfRule type="expression" dxfId="100" priority="1505">
      <formula>O280&gt;=1</formula>
    </cfRule>
  </conditionalFormatting>
  <conditionalFormatting sqref="O281">
    <cfRule type="expression" dxfId="99" priority="1498" stopIfTrue="1">
      <formula>O281=""</formula>
    </cfRule>
    <cfRule type="expression" dxfId="98" priority="1499" stopIfTrue="1">
      <formula>O281&lt;=0</formula>
    </cfRule>
    <cfRule type="expression" dxfId="97" priority="1500" stopIfTrue="1">
      <formula>O281&lt;1</formula>
    </cfRule>
    <cfRule type="expression" dxfId="96" priority="1501">
      <formula>O281&gt;=1</formula>
    </cfRule>
  </conditionalFormatting>
  <conditionalFormatting sqref="O282">
    <cfRule type="expression" dxfId="95" priority="1494" stopIfTrue="1">
      <formula>O282=""</formula>
    </cfRule>
    <cfRule type="expression" dxfId="94" priority="1495" stopIfTrue="1">
      <formula>O282&lt;=0</formula>
    </cfRule>
    <cfRule type="expression" dxfId="93" priority="1496" stopIfTrue="1">
      <formula>O282&lt;1</formula>
    </cfRule>
    <cfRule type="expression" dxfId="92" priority="1497">
      <formula>O282&gt;=1</formula>
    </cfRule>
  </conditionalFormatting>
  <conditionalFormatting sqref="O283">
    <cfRule type="expression" dxfId="91" priority="1490" stopIfTrue="1">
      <formula>O283=""</formula>
    </cfRule>
    <cfRule type="expression" dxfId="90" priority="1491" stopIfTrue="1">
      <formula>O283&lt;=0</formula>
    </cfRule>
    <cfRule type="expression" dxfId="89" priority="1492" stopIfTrue="1">
      <formula>O283&lt;1</formula>
    </cfRule>
    <cfRule type="expression" dxfId="88" priority="1493">
      <formula>O283&gt;=1</formula>
    </cfRule>
  </conditionalFormatting>
  <conditionalFormatting sqref="O306">
    <cfRule type="expression" dxfId="87" priority="1486" stopIfTrue="1">
      <formula>O306=""</formula>
    </cfRule>
    <cfRule type="expression" dxfId="86" priority="1487" stopIfTrue="1">
      <formula>O306&lt;=0</formula>
    </cfRule>
    <cfRule type="expression" dxfId="85" priority="1488" stopIfTrue="1">
      <formula>O306&lt;1</formula>
    </cfRule>
    <cfRule type="expression" dxfId="84" priority="1489">
      <formula>O306&gt;=1</formula>
    </cfRule>
  </conditionalFormatting>
  <conditionalFormatting sqref="O37:O38">
    <cfRule type="expression" dxfId="83" priority="1482" stopIfTrue="1">
      <formula>O37=""</formula>
    </cfRule>
    <cfRule type="expression" dxfId="82" priority="1483" stopIfTrue="1">
      <formula>O37&lt;=0</formula>
    </cfRule>
    <cfRule type="expression" dxfId="81" priority="1484" stopIfTrue="1">
      <formula>O37&lt;1</formula>
    </cfRule>
    <cfRule type="expression" dxfId="80" priority="1485">
      <formula>O37&gt;=1</formula>
    </cfRule>
  </conditionalFormatting>
  <conditionalFormatting sqref="O326">
    <cfRule type="expression" dxfId="79" priority="1478" stopIfTrue="1">
      <formula>O326=""</formula>
    </cfRule>
    <cfRule type="expression" dxfId="78" priority="1479" stopIfTrue="1">
      <formula>O326&lt;=0</formula>
    </cfRule>
    <cfRule type="expression" dxfId="77" priority="1480" stopIfTrue="1">
      <formula>O326&lt;1</formula>
    </cfRule>
    <cfRule type="expression" dxfId="76" priority="1481">
      <formula>O326&gt;=1</formula>
    </cfRule>
  </conditionalFormatting>
  <conditionalFormatting sqref="O327">
    <cfRule type="expression" dxfId="75" priority="1474" stopIfTrue="1">
      <formula>O327=""</formula>
    </cfRule>
    <cfRule type="expression" dxfId="74" priority="1475" stopIfTrue="1">
      <formula>O327&lt;=0</formula>
    </cfRule>
    <cfRule type="expression" dxfId="73" priority="1476" stopIfTrue="1">
      <formula>O327&lt;1</formula>
    </cfRule>
    <cfRule type="expression" dxfId="72" priority="1477">
      <formula>O327&gt;=1</formula>
    </cfRule>
  </conditionalFormatting>
  <conditionalFormatting sqref="N170">
    <cfRule type="expression" dxfId="71" priority="1354" stopIfTrue="1">
      <formula>O170=""</formula>
    </cfRule>
    <cfRule type="expression" dxfId="70" priority="1355" stopIfTrue="1">
      <formula>AND(O170&lt;&gt;"",N170&lt;1)</formula>
    </cfRule>
    <cfRule type="expression" dxfId="69" priority="1356">
      <formula>AND(O170&lt;&gt;"",N170&gt;=1)</formula>
    </cfRule>
  </conditionalFormatting>
  <conditionalFormatting sqref="N328">
    <cfRule type="expression" dxfId="68" priority="1315" stopIfTrue="1">
      <formula>O328=""</formula>
    </cfRule>
    <cfRule type="expression" dxfId="67" priority="1316" stopIfTrue="1">
      <formula>AND(O328&lt;&gt;"",N328&lt;1)</formula>
    </cfRule>
    <cfRule type="expression" dxfId="66" priority="1317">
      <formula>AND(O328&lt;&gt;"",N328&gt;=1)</formula>
    </cfRule>
  </conditionalFormatting>
  <conditionalFormatting sqref="O159">
    <cfRule type="expression" dxfId="65" priority="1296" stopIfTrue="1">
      <formula>O159=""</formula>
    </cfRule>
    <cfRule type="expression" dxfId="64" priority="1297" stopIfTrue="1">
      <formula>O159&lt;=0</formula>
    </cfRule>
    <cfRule type="expression" dxfId="63" priority="1298" stopIfTrue="1">
      <formula>O159&lt;1</formula>
    </cfRule>
    <cfRule type="expression" dxfId="62" priority="1299">
      <formula>O159&gt;=1</formula>
    </cfRule>
  </conditionalFormatting>
  <conditionalFormatting sqref="L159">
    <cfRule type="expression" dxfId="61" priority="1292" stopIfTrue="1">
      <formula>L159=""</formula>
    </cfRule>
    <cfRule type="expression" dxfId="60" priority="1293" stopIfTrue="1">
      <formula>L159&lt;=0</formula>
    </cfRule>
    <cfRule type="expression" dxfId="59" priority="1294" stopIfTrue="1">
      <formula>L159&lt;1</formula>
    </cfRule>
    <cfRule type="expression" dxfId="58" priority="1295">
      <formula>L159&gt;=1</formula>
    </cfRule>
  </conditionalFormatting>
  <conditionalFormatting sqref="M159">
    <cfRule type="expression" dxfId="57" priority="1289" stopIfTrue="1">
      <formula>N159=""</formula>
    </cfRule>
    <cfRule type="expression" dxfId="56" priority="1290" stopIfTrue="1">
      <formula>AND(N159&lt;&gt;"",M159&lt;1)</formula>
    </cfRule>
    <cfRule type="expression" dxfId="55" priority="1291">
      <formula>AND(N159&lt;&gt;"",M159&gt;=1)</formula>
    </cfRule>
  </conditionalFormatting>
  <conditionalFormatting sqref="L215 O215 W215 U215 S215 Q215">
    <cfRule type="expression" dxfId="54" priority="1272" stopIfTrue="1">
      <formula>L215=""</formula>
    </cfRule>
    <cfRule type="expression" dxfId="53" priority="1273" stopIfTrue="1">
      <formula>L215&lt;=0</formula>
    </cfRule>
    <cfRule type="expression" dxfId="52" priority="1274" stopIfTrue="1">
      <formula>L215&lt;1</formula>
    </cfRule>
    <cfRule type="expression" dxfId="51" priority="1275">
      <formula>L215&gt;=1</formula>
    </cfRule>
  </conditionalFormatting>
  <conditionalFormatting sqref="R215 V215 T215 P215">
    <cfRule type="expression" dxfId="50" priority="1269" stopIfTrue="1">
      <formula>Q215=""</formula>
    </cfRule>
    <cfRule type="expression" dxfId="49" priority="1270" stopIfTrue="1">
      <formula>AND(Q215&lt;&gt;"",P215&lt;1)</formula>
    </cfRule>
    <cfRule type="expression" dxfId="48" priority="1271">
      <formula>AND(Q215&lt;&gt;"",P215&gt;=1)</formula>
    </cfRule>
  </conditionalFormatting>
  <conditionalFormatting sqref="M215">
    <cfRule type="expression" dxfId="47" priority="1266" stopIfTrue="1">
      <formula>N215=""</formula>
    </cfRule>
    <cfRule type="expression" dxfId="46" priority="1267" stopIfTrue="1">
      <formula>AND(N215&lt;&gt;"",M215&lt;1)</formula>
    </cfRule>
    <cfRule type="expression" dxfId="45" priority="1268">
      <formula>AND(N215&lt;&gt;"",M215&gt;=1)</formula>
    </cfRule>
  </conditionalFormatting>
  <conditionalFormatting sqref="N215">
    <cfRule type="expression" dxfId="44" priority="1263" stopIfTrue="1">
      <formula>O215=""</formula>
    </cfRule>
    <cfRule type="expression" dxfId="43" priority="1264" stopIfTrue="1">
      <formula>AND(O215&lt;&gt;"",N215&lt;1)</formula>
    </cfRule>
    <cfRule type="expression" dxfId="42" priority="1265">
      <formula>AND(O215&lt;&gt;"",N215&gt;=1)</formula>
    </cfRule>
  </conditionalFormatting>
  <conditionalFormatting sqref="O198">
    <cfRule type="expression" dxfId="41" priority="1259" stopIfTrue="1">
      <formula>O198=""</formula>
    </cfRule>
    <cfRule type="expression" dxfId="40" priority="1260" stopIfTrue="1">
      <formula>O198&lt;=0</formula>
    </cfRule>
    <cfRule type="expression" dxfId="39" priority="1261" stopIfTrue="1">
      <formula>O198&lt;1</formula>
    </cfRule>
    <cfRule type="expression" dxfId="38" priority="1262">
      <formula>O198&gt;=1</formula>
    </cfRule>
  </conditionalFormatting>
  <conditionalFormatting sqref="O199">
    <cfRule type="expression" dxfId="37" priority="1255" stopIfTrue="1">
      <formula>O199=""</formula>
    </cfRule>
    <cfRule type="expression" dxfId="36" priority="1256" stopIfTrue="1">
      <formula>O199&lt;=0</formula>
    </cfRule>
    <cfRule type="expression" dxfId="35" priority="1257" stopIfTrue="1">
      <formula>O199&lt;1</formula>
    </cfRule>
    <cfRule type="expression" dxfId="34" priority="1258">
      <formula>O199&gt;=1</formula>
    </cfRule>
  </conditionalFormatting>
  <conditionalFormatting sqref="O200">
    <cfRule type="expression" dxfId="33" priority="1251" stopIfTrue="1">
      <formula>O200=""</formula>
    </cfRule>
    <cfRule type="expression" dxfId="32" priority="1252" stopIfTrue="1">
      <formula>O200&lt;=0</formula>
    </cfRule>
    <cfRule type="expression" dxfId="31" priority="1253" stopIfTrue="1">
      <formula>O200&lt;1</formula>
    </cfRule>
    <cfRule type="expression" dxfId="30" priority="1254">
      <formula>O200&gt;=1</formula>
    </cfRule>
  </conditionalFormatting>
  <conditionalFormatting sqref="O201">
    <cfRule type="expression" dxfId="29" priority="1247" stopIfTrue="1">
      <formula>O201=""</formula>
    </cfRule>
    <cfRule type="expression" dxfId="28" priority="1248" stopIfTrue="1">
      <formula>O201&lt;=0</formula>
    </cfRule>
    <cfRule type="expression" dxfId="27" priority="1249" stopIfTrue="1">
      <formula>O201&lt;1</formula>
    </cfRule>
    <cfRule type="expression" dxfId="26" priority="1250">
      <formula>O201&gt;=1</formula>
    </cfRule>
  </conditionalFormatting>
  <conditionalFormatting sqref="O202">
    <cfRule type="expression" dxfId="25" priority="1243" stopIfTrue="1">
      <formula>O202=""</formula>
    </cfRule>
    <cfRule type="expression" dxfId="24" priority="1244" stopIfTrue="1">
      <formula>O202&lt;=0</formula>
    </cfRule>
    <cfRule type="expression" dxfId="23" priority="1245" stopIfTrue="1">
      <formula>O202&lt;1</formula>
    </cfRule>
    <cfRule type="expression" dxfId="22" priority="1246">
      <formula>O202&gt;=1</formula>
    </cfRule>
  </conditionalFormatting>
  <conditionalFormatting sqref="O203">
    <cfRule type="expression" dxfId="21" priority="1239" stopIfTrue="1">
      <formula>O203=""</formula>
    </cfRule>
    <cfRule type="expression" dxfId="20" priority="1240" stopIfTrue="1">
      <formula>O203&lt;=0</formula>
    </cfRule>
    <cfRule type="expression" dxfId="19" priority="1241" stopIfTrue="1">
      <formula>O203&lt;1</formula>
    </cfRule>
    <cfRule type="expression" dxfId="18" priority="1242">
      <formula>O203&gt;=1</formula>
    </cfRule>
  </conditionalFormatting>
  <conditionalFormatting sqref="N86">
    <cfRule type="expression" dxfId="17" priority="1122" stopIfTrue="1">
      <formula>O86=""</formula>
    </cfRule>
    <cfRule type="expression" dxfId="16" priority="1123" stopIfTrue="1">
      <formula>AND(O86&lt;&gt;"",N86&lt;1)</formula>
    </cfRule>
    <cfRule type="expression" dxfId="15" priority="1124">
      <formula>AND(O86&lt;&gt;"",N86&gt;=1)</formula>
    </cfRule>
  </conditionalFormatting>
  <conditionalFormatting sqref="N312">
    <cfRule type="expression" dxfId="14" priority="621" stopIfTrue="1">
      <formula>O312=""</formula>
    </cfRule>
    <cfRule type="expression" dxfId="13" priority="622" stopIfTrue="1">
      <formula>AND(O312&lt;&gt;"",N312&lt;1)</formula>
    </cfRule>
    <cfRule type="expression" dxfId="12" priority="623">
      <formula>AND(O312&lt;&gt;"",N312&gt;=1)</formula>
    </cfRule>
  </conditionalFormatting>
  <conditionalFormatting sqref="N379">
    <cfRule type="expression" dxfId="11" priority="31" stopIfTrue="1">
      <formula>O379=""</formula>
    </cfRule>
    <cfRule type="expression" dxfId="10" priority="32" stopIfTrue="1">
      <formula>AND(O379&lt;&gt;"",N379&lt;1)</formula>
    </cfRule>
    <cfRule type="expression" dxfId="9" priority="33">
      <formula>AND(O379&lt;&gt;"",N379&gt;=1)</formula>
    </cfRule>
  </conditionalFormatting>
  <conditionalFormatting sqref="N381">
    <cfRule type="expression" dxfId="8" priority="28" stopIfTrue="1">
      <formula>O381=""</formula>
    </cfRule>
    <cfRule type="expression" dxfId="7" priority="29" stopIfTrue="1">
      <formula>AND(O381&lt;&gt;"",N381&lt;1)</formula>
    </cfRule>
    <cfRule type="expression" dxfId="6" priority="30">
      <formula>AND(O381&lt;&gt;"",N381&gt;=1)</formula>
    </cfRule>
  </conditionalFormatting>
  <conditionalFormatting sqref="N382">
    <cfRule type="expression" dxfId="5" priority="25" stopIfTrue="1">
      <formula>O382=""</formula>
    </cfRule>
    <cfRule type="expression" dxfId="4" priority="26" stopIfTrue="1">
      <formula>AND(O382&lt;&gt;"",N382&lt;1)</formula>
    </cfRule>
    <cfRule type="expression" dxfId="3" priority="27">
      <formula>AND(O382&lt;&gt;"",N382&gt;=1)</formula>
    </cfRule>
  </conditionalFormatting>
  <conditionalFormatting sqref="N393 N391 N388:N389 N384:N386 N364:N371 N362 N349:N356 N339:N345 N336 N329:N332 N317 N308:N310 N305:N306 N303 N294:N301 N285:N292 N277:N283 N267:N270 N254:N259 N240:N246 N218:N223 N216 N206:N212 N197:N203 N188:N194 N185 N177:N183 N171:N173 N169 N162:N163 N159:N160 N150:N156 N140:N147 N132:N138 N129 N121:N127 N117 N96 N94 N88:N89 N85 N76:N79 N68:N73 N57:N64 N49:N55 N43:N46 N35:N38 N14:N17">
    <cfRule type="expression" dxfId="2" priority="1" stopIfTrue="1">
      <formula>O14=""</formula>
    </cfRule>
    <cfRule type="expression" dxfId="1" priority="2" stopIfTrue="1">
      <formula>AND(O14&lt;&gt;"",N14&lt;1)</formula>
    </cfRule>
    <cfRule type="expression" dxfId="0" priority="3">
      <formula>AND(O14&lt;&gt;"",N14&gt;=1)</formula>
    </cfRule>
  </conditionalFormatting>
  <dataValidations count="8">
    <dataValidation type="list" allowBlank="1" showInputMessage="1" showErrorMessage="1" sqref="M315 M322 M358 M361 M375 M318 L31 L65 L39 L56 L47 W13:W17 S13:S17 Q13:Q17 U13:U17 O13:O17 W379:W395 O379:O395 S379:S395 Q379:Q395 U379:U395 W315:W377 U315:U377 Q315:Q377 O315:O377 S315:S377 Q19:Q313 U19:U313 S19:S313 W19:W313 O19:O313" xr:uid="{00000000-0002-0000-0100-000000000000}">
      <formula1>"0%,10%,20%,30%,40%,50%,60%,70%,80%,90%,100%"</formula1>
    </dataValidation>
    <dataValidation type="list" allowBlank="1" showInputMessage="1" showErrorMessage="1" sqref="L315 L318 L322 L358 L361 L375 T379:T395 V13:V17 P13:P17 T13:T17 P379:P395 V379:V395 V315:V377 T315:T377 P315:P377 P19:P313 T19:T313 V19:V313" xr:uid="{00000000-0002-0000-0100-000001000000}">
      <formula1>"1,2"</formula1>
    </dataValidation>
    <dataValidation type="list" allowBlank="1" showInputMessage="1" showErrorMessage="1" sqref="N18:N25 N39:N42 N394 N47:N48 N27:N34" xr:uid="{00000000-0002-0000-0100-000003000000}">
      <formula1>"6,6MT1,6MT2,6MT3,7,7MT1,7MT2,7MT3,8,8MT1,8MT2,8MT3,9,10"</formula1>
    </dataValidation>
    <dataValidation type="list" allowBlank="1" showInputMessage="1" showErrorMessage="1" sqref="N87 N213:N214 N224:N232 N217 N166:N168 N204:N205 N195:N196 N186:N187 N184 N174:N176 N90:N93 N318:N325 N313:N316 N392 N390 N387 N383 N380 N372:N378 N363 N361 N346 N337:N338 N357:N359 N348 N311 N307 N304 N302 N293 N284 N271:N276 N260:N266 N247:N253 N234:N239 N333:N335 N164 N161 N157 N148 N139 N130:N131 N128 N118:N120 N98:N116" xr:uid="{00000000-0002-0000-0100-000004000000}">
      <formula1>$A$4:$A$32</formula1>
    </dataValidation>
    <dataValidation type="list" allowBlank="1" showInputMessage="1" showErrorMessage="1" sqref="N347 N26 N149 N215 N233 N158 N165 N326:N328 N170 N95 N360 N97" xr:uid="{00000000-0002-0000-0100-000005000000}">
      <formula1>"6,6MT1,6MT2,6MT3,7,7MT1,7MT2,7MT3,8,8MT1,8MT2,8MT3,9,9MT1,9MT2,9MT3,10,10MT1,10MT2,10MT3,11,11MT1,11MT2,11MT3,12,12MT1,12MT2,12MT3,13,13MT1,13MT2,13MT3"</formula1>
    </dataValidation>
    <dataValidation type="list" allowBlank="1" showInputMessage="1" showErrorMessage="1" sqref="N80:N84 N74:N75 N65:N67" xr:uid="{00000000-0002-0000-0100-000006000000}">
      <formula1>$A$4:$A$38</formula1>
    </dataValidation>
    <dataValidation type="list" allowBlank="1" showInputMessage="1" showErrorMessage="1" sqref="N312 N86" xr:uid="{00000000-0002-0000-0100-000008000000}">
      <formula1>"6,6MT1,6MT2,6MT3,7,7MT1,7MT2,7MT3,8,8MT1,8MT2,8MT3,9,9MT1,9MT2,9MT3,10,10MT1,10MT2,10MT3,11,11MT1,11MT2,11MT3,12,12MT1,12MT2,12MT3,13,13MT1,13MT2,13MT3,14,14MT1,14MT2,14MT3"</formula1>
    </dataValidation>
    <dataValidation type="list" allowBlank="1" showInputMessage="1" showErrorMessage="1" errorTitle="Is the WP item a test case?" error="Set to capital Y if the WP item is a test case else leave empty." sqref="B12:B395" xr:uid="{00000000-0002-0000-0100-000007000000}">
      <formula1>"Y"</formula1>
    </dataValidation>
  </dataValidations>
  <hyperlinks>
    <hyperlink ref="F5" r:id="rId1" xr:uid="{00000000-0004-0000-0100-000000000000}"/>
    <hyperlink ref="F4" r:id="rId2" xr:uid="{00000000-0004-0000-0100-000001000000}"/>
    <hyperlink ref="AC13" r:id="rId3" xr:uid="{00000000-0004-0000-0100-000002000000}"/>
    <hyperlink ref="AC14" r:id="rId4" display="mailto:Amy.Tao@tw.bureauveritas.com" xr:uid="{00000000-0004-0000-0100-000003000000}"/>
    <hyperlink ref="AC15" r:id="rId5" display="mailto:mikael.ziren@ericsson.com" xr:uid="{00000000-0004-0000-0100-000004000000}"/>
    <hyperlink ref="AC16" r:id="rId6" xr:uid="{00000000-0004-0000-0100-000005000000}"/>
    <hyperlink ref="AC17" r:id="rId7" xr:uid="{00000000-0004-0000-0100-000006000000}"/>
    <hyperlink ref="AC18" r:id="rId8" display="mailto:guchunying@huawei.com" xr:uid="{00000000-0004-0000-0100-000007000000}"/>
    <hyperlink ref="AC19" r:id="rId9" xr:uid="{00000000-0004-0000-0100-000008000000}"/>
    <hyperlink ref="AC31" r:id="rId10" display="Edwin.Menzel@rohde-schwarz.com" xr:uid="{00000000-0004-0000-0100-000009000000}"/>
    <hyperlink ref="AC32" r:id="rId11" xr:uid="{00000000-0004-0000-0100-00000A000000}"/>
    <hyperlink ref="AC20" r:id="rId12" display="mailto:guchunying@huawei.com" xr:uid="{00000000-0004-0000-0100-00000B000000}"/>
    <hyperlink ref="AC21" r:id="rId13" xr:uid="{00000000-0004-0000-0100-00000C000000}"/>
    <hyperlink ref="AC23" r:id="rId14" xr:uid="{00000000-0004-0000-0100-00000D000000}"/>
    <hyperlink ref="AC22" r:id="rId15" xr:uid="{00000000-0004-0000-0100-00000E000000}"/>
    <hyperlink ref="AC30" r:id="rId16" xr:uid="{00000000-0004-0000-0100-00000F000000}"/>
    <hyperlink ref="AC24" r:id="rId17" xr:uid="{00000000-0004-0000-0100-000010000000}"/>
    <hyperlink ref="AC25" r:id="rId18" xr:uid="{00000000-0004-0000-0100-000011000000}"/>
    <hyperlink ref="AC26" r:id="rId19" xr:uid="{00000000-0004-0000-0100-000012000000}"/>
    <hyperlink ref="AC28" r:id="rId20" xr:uid="{00000000-0004-0000-0100-000013000000}"/>
    <hyperlink ref="AC27" r:id="rId21" xr:uid="{00000000-0004-0000-0100-000014000000}"/>
    <hyperlink ref="AC29" r:id="rId22" xr:uid="{00000000-0004-0000-0100-000015000000}"/>
  </hyperlinks>
  <pageMargins left="0.7" right="0.7" top="0.75" bottom="0.75" header="0.3" footer="0.3"/>
  <pageSetup paperSize="9" orientation="portrait" r:id="rId23"/>
  <legacyDrawing r:id="rId2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A000000}">
          <x14:formula1>
            <xm:f>#REF!</xm:f>
          </x14:formula1>
          <xm:sqref>N56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RF Tx Rx Range 2</vt:lpstr>
      <vt:lpstr>'RF Tx Rx Range 2'!OLE_LINK16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2017-10-20T09:29:38Z</dcterms:created>
  <dcterms:modified xsi:type="dcterms:W3CDTF">2022-03-10T13:19:15Z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(3)ybQdMS0WgJLPzitipa/g0ig+0OcLSQQJVheHMi756ERvHyG0zAEYaTgy+65vve35gPYvyXPq
rjk8xSdyU0WFESvcD5HtE1WWobY15lvj9R1eSL8+PJWnyOsKoibitvgjXVsU6t2xb9tXvwf4
Se+9KC7tHIjffojAHlVOoh+o/U5gFgps4OHeO2X6TmPwIN4zZYLtZpxNQciimn1m3zw8xO00
fujNfUkQMD5SI57pft</vt:lpwstr>
  </property>
  <property fmtid="{D5CDD505-2E9C-101B-9397-08002B2CF9AE}" pid="3" name="_2015_ms_pID_7253431">
    <vt:lpwstr>MSS+cx4gfL89cm9ww4g9+TwptYo41m+qqwbCeereUNjIqt6iJzKm09
ArpepEg9lR9Z9HpYTCt3dz2gxI+OP0bi7dgobR9vre5qaUrS7OUsUbxtVEUBZCV1Oetrm+Tl
AoYgCuqdOguFBSHbI901jOhY1M1ROlwY6sDBhTX47VDcbHdKcVS5RMNOedw8AxjpiF39yll9
NMxDY97mkMQSLdBrVmwi0Q8fJNQu48NqJftG</vt:lpwstr>
  </property>
  <property fmtid="{D5CDD505-2E9C-101B-9397-08002B2CF9AE}" pid="4" name="_2015_ms_pID_7253432">
    <vt:lpwstr>xA==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1645859780</vt:lpwstr>
  </property>
</Properties>
</file>